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ведомственная" sheetId="1" r:id="rId1"/>
    <sheet name="программная" sheetId="2" r:id="rId2"/>
  </sheets>
  <calcPr calcId="145621"/>
</workbook>
</file>

<file path=xl/calcChain.xml><?xml version="1.0" encoding="utf-8"?>
<calcChain xmlns="http://schemas.openxmlformats.org/spreadsheetml/2006/main">
  <c r="J19" i="2" l="1"/>
  <c r="J21" i="2"/>
  <c r="J20" i="2" s="1"/>
  <c r="J24" i="2"/>
  <c r="J23" i="2" s="1"/>
  <c r="J22" i="2" s="1"/>
  <c r="J27" i="2"/>
  <c r="J26" i="2" s="1"/>
  <c r="J25" i="2" s="1"/>
  <c r="J28" i="2"/>
  <c r="J29" i="2"/>
  <c r="J30" i="2"/>
  <c r="J36" i="2"/>
  <c r="J35" i="2" s="1"/>
  <c r="J34" i="2" s="1"/>
  <c r="J33" i="2" s="1"/>
  <c r="J32" i="2" s="1"/>
  <c r="J31" i="2" s="1"/>
  <c r="J40" i="2"/>
  <c r="J41" i="2"/>
  <c r="J42" i="2"/>
  <c r="J44" i="2"/>
  <c r="J43" i="2" s="1"/>
  <c r="J45" i="2"/>
  <c r="J48" i="2"/>
  <c r="J47" i="2" s="1"/>
  <c r="J46" i="2" s="1"/>
  <c r="J49" i="2"/>
  <c r="J50" i="2"/>
  <c r="J52" i="2"/>
  <c r="J51" i="2" s="1"/>
  <c r="J56" i="2"/>
  <c r="J55" i="2" s="1"/>
  <c r="J54" i="2" s="1"/>
  <c r="J53" i="2" s="1"/>
  <c r="J57" i="2"/>
  <c r="J63" i="2"/>
  <c r="J62" i="2" s="1"/>
  <c r="J61" i="2" s="1"/>
  <c r="J60" i="2" s="1"/>
  <c r="J67" i="2"/>
  <c r="J66" i="2" s="1"/>
  <c r="J65" i="2" s="1"/>
  <c r="J64" i="2" s="1"/>
  <c r="J72" i="2"/>
  <c r="J71" i="2" s="1"/>
  <c r="J70" i="2" s="1"/>
  <c r="J69" i="2" s="1"/>
  <c r="J68" i="2" s="1"/>
  <c r="J77" i="2"/>
  <c r="J78" i="2"/>
  <c r="J80" i="2"/>
  <c r="J79" i="2" s="1"/>
  <c r="J76" i="2" s="1"/>
  <c r="J81" i="2"/>
  <c r="J82" i="2"/>
  <c r="J84" i="2"/>
  <c r="J85" i="2"/>
  <c r="J87" i="2"/>
  <c r="J86" i="2" s="1"/>
  <c r="J91" i="2"/>
  <c r="J90" i="2" s="1"/>
  <c r="J89" i="2" s="1"/>
  <c r="J88" i="2" s="1"/>
  <c r="J96" i="2"/>
  <c r="J95" i="2" s="1"/>
  <c r="J97" i="2"/>
  <c r="J100" i="2"/>
  <c r="J99" i="2" s="1"/>
  <c r="J98" i="2" s="1"/>
  <c r="J104" i="2"/>
  <c r="J103" i="2" s="1"/>
  <c r="J102" i="2" s="1"/>
  <c r="J101" i="2" s="1"/>
  <c r="J108" i="2"/>
  <c r="J107" i="2" s="1"/>
  <c r="J106" i="2" s="1"/>
  <c r="J105" i="2" s="1"/>
  <c r="J109" i="2"/>
  <c r="J112" i="2"/>
  <c r="J113" i="2"/>
  <c r="J114" i="2"/>
  <c r="J116" i="2"/>
  <c r="J115" i="2" s="1"/>
  <c r="J117" i="2"/>
  <c r="J120" i="2"/>
  <c r="J119" i="2" s="1"/>
  <c r="J118" i="2" s="1"/>
  <c r="J123" i="2"/>
  <c r="J122" i="2" s="1"/>
  <c r="J121" i="2" s="1"/>
  <c r="J124" i="2"/>
  <c r="J125" i="2"/>
  <c r="J126" i="2"/>
  <c r="J128" i="2"/>
  <c r="J129" i="2"/>
  <c r="J130" i="2"/>
  <c r="J132" i="2"/>
  <c r="J131" i="2" s="1"/>
  <c r="J127" i="2" s="1"/>
  <c r="J133" i="2"/>
  <c r="J139" i="2"/>
  <c r="J138" i="2" s="1"/>
  <c r="J141" i="2"/>
  <c r="J140" i="2" s="1"/>
  <c r="J137" i="2" s="1"/>
  <c r="J136" i="2" s="1"/>
  <c r="J135" i="2" s="1"/>
  <c r="J145" i="2"/>
  <c r="J144" i="2" s="1"/>
  <c r="J146" i="2"/>
  <c r="J148" i="2"/>
  <c r="J147" i="2" s="1"/>
  <c r="J151" i="2"/>
  <c r="J150" i="2" s="1"/>
  <c r="J149" i="2" s="1"/>
  <c r="J152" i="2"/>
  <c r="J153" i="2"/>
  <c r="J156" i="2"/>
  <c r="J155" i="2" s="1"/>
  <c r="J154" i="2" s="1"/>
  <c r="J160" i="2"/>
  <c r="J159" i="2" s="1"/>
  <c r="J161" i="2"/>
  <c r="J164" i="2"/>
  <c r="J163" i="2" s="1"/>
  <c r="J162" i="2" s="1"/>
  <c r="J165" i="2"/>
  <c r="J166" i="2"/>
  <c r="J169" i="2"/>
  <c r="J168" i="2" s="1"/>
  <c r="J171" i="2"/>
  <c r="J170" i="2" s="1"/>
  <c r="J177" i="2"/>
  <c r="J176" i="2" s="1"/>
  <c r="J175" i="2" s="1"/>
  <c r="J180" i="2"/>
  <c r="J179" i="2" s="1"/>
  <c r="J178" i="2" s="1"/>
  <c r="J181" i="2"/>
  <c r="J182" i="2"/>
  <c r="J184" i="2"/>
  <c r="J183" i="2" s="1"/>
  <c r="J185" i="2"/>
  <c r="J188" i="2"/>
  <c r="J187" i="2" s="1"/>
  <c r="J186" i="2" s="1"/>
  <c r="J191" i="2"/>
  <c r="J190" i="2" s="1"/>
  <c r="J189" i="2" s="1"/>
  <c r="J192" i="2"/>
  <c r="J193" i="2"/>
  <c r="J194" i="2"/>
  <c r="J199" i="2"/>
  <c r="J198" i="2" s="1"/>
  <c r="J197" i="2" s="1"/>
  <c r="J196" i="2" s="1"/>
  <c r="J195" i="2" s="1"/>
  <c r="J200" i="2"/>
  <c r="J201" i="2"/>
  <c r="J202" i="2"/>
  <c r="J208" i="2"/>
  <c r="J207" i="2" s="1"/>
  <c r="J209" i="2"/>
  <c r="J210" i="2"/>
  <c r="J213" i="2"/>
  <c r="J214" i="2"/>
  <c r="J216" i="2"/>
  <c r="J215" i="2" s="1"/>
  <c r="J212" i="2" s="1"/>
  <c r="J217" i="2"/>
  <c r="J218" i="2"/>
  <c r="J221" i="2"/>
  <c r="J220" i="2" s="1"/>
  <c r="J223" i="2"/>
  <c r="J222" i="2" s="1"/>
  <c r="J225" i="2"/>
  <c r="J224" i="2" s="1"/>
  <c r="J227" i="2"/>
  <c r="J226" i="2" s="1"/>
  <c r="J233" i="2"/>
  <c r="J232" i="2" s="1"/>
  <c r="J231" i="2" s="1"/>
  <c r="J230" i="2" s="1"/>
  <c r="J236" i="2"/>
  <c r="J235" i="2" s="1"/>
  <c r="J237" i="2"/>
  <c r="J240" i="2"/>
  <c r="J239" i="2" s="1"/>
  <c r="J238" i="2" s="1"/>
  <c r="J241" i="2"/>
  <c r="J243" i="2"/>
  <c r="J242" i="2" s="1"/>
  <c r="J245" i="2"/>
  <c r="J244" i="2" s="1"/>
  <c r="J246" i="2"/>
  <c r="J248" i="2"/>
  <c r="J247" i="2" s="1"/>
  <c r="J249" i="2"/>
  <c r="J252" i="2"/>
  <c r="J251" i="2" s="1"/>
  <c r="J250" i="2" s="1"/>
  <c r="J253" i="2"/>
  <c r="J255" i="2"/>
  <c r="J254" i="2" s="1"/>
  <c r="J257" i="2"/>
  <c r="J256" i="2" s="1"/>
  <c r="J258" i="2"/>
  <c r="J260" i="2"/>
  <c r="J259" i="2" s="1"/>
  <c r="J261" i="2"/>
  <c r="J262" i="2"/>
  <c r="J268" i="2"/>
  <c r="J267" i="2" s="1"/>
  <c r="J269" i="2"/>
  <c r="J270" i="2"/>
  <c r="J275" i="2"/>
  <c r="J274" i="2" s="1"/>
  <c r="J273" i="2" s="1"/>
  <c r="J272" i="2" s="1"/>
  <c r="J271" i="2" s="1"/>
  <c r="J280" i="2"/>
  <c r="J279" i="2" s="1"/>
  <c r="J278" i="2" s="1"/>
  <c r="J277" i="2" s="1"/>
  <c r="J284" i="2"/>
  <c r="J283" i="2" s="1"/>
  <c r="J282" i="2" s="1"/>
  <c r="J281" i="2" s="1"/>
  <c r="J285" i="2"/>
  <c r="J286" i="2"/>
  <c r="J288" i="2"/>
  <c r="J287" i="2" s="1"/>
  <c r="J291" i="2"/>
  <c r="J292" i="2"/>
  <c r="J293" i="2"/>
  <c r="J294" i="2"/>
  <c r="J295" i="2"/>
  <c r="J296" i="2"/>
  <c r="J300" i="2"/>
  <c r="J299" i="2" s="1"/>
  <c r="J298" i="2" s="1"/>
  <c r="J301" i="2"/>
  <c r="J305" i="2"/>
  <c r="J304" i="2" s="1"/>
  <c r="J303" i="2" s="1"/>
  <c r="J308" i="2"/>
  <c r="J307" i="2" s="1"/>
  <c r="J306" i="2" s="1"/>
  <c r="J313" i="2"/>
  <c r="J312" i="2" s="1"/>
  <c r="J311" i="2" s="1"/>
  <c r="J310" i="2" s="1"/>
  <c r="J314" i="2"/>
  <c r="J315" i="2"/>
  <c r="J316" i="2"/>
  <c r="J317" i="2"/>
  <c r="J318" i="2"/>
  <c r="J324" i="2"/>
  <c r="J323" i="2" s="1"/>
  <c r="J322" i="2" s="1"/>
  <c r="J321" i="2" s="1"/>
  <c r="J320" i="2" s="1"/>
  <c r="J319" i="2" s="1"/>
  <c r="J327" i="2"/>
  <c r="J326" i="2" s="1"/>
  <c r="J325" i="2" s="1"/>
  <c r="J329" i="2"/>
  <c r="J328" i="2" s="1"/>
  <c r="J330" i="2"/>
  <c r="J336" i="2"/>
  <c r="J335" i="2" s="1"/>
  <c r="J334" i="2" s="1"/>
  <c r="J337" i="2"/>
  <c r="J338" i="2"/>
  <c r="J340" i="2"/>
  <c r="J339" i="2" s="1"/>
  <c r="J343" i="2"/>
  <c r="J342" i="2" s="1"/>
  <c r="J341" i="2" s="1"/>
  <c r="J345" i="2"/>
  <c r="J344" i="2" s="1"/>
  <c r="J347" i="2"/>
  <c r="J346" i="2" s="1"/>
  <c r="J352" i="2"/>
  <c r="J351" i="2" s="1"/>
  <c r="J350" i="2" s="1"/>
  <c r="J349" i="2" s="1"/>
  <c r="J356" i="2"/>
  <c r="J355" i="2" s="1"/>
  <c r="J354" i="2" s="1"/>
  <c r="J353" i="2" s="1"/>
  <c r="J357" i="2"/>
  <c r="J358" i="2"/>
  <c r="J363" i="2"/>
  <c r="J362" i="2" s="1"/>
  <c r="J361" i="2" s="1"/>
  <c r="J360" i="2" s="1"/>
  <c r="J367" i="2"/>
  <c r="J366" i="2" s="1"/>
  <c r="J365" i="2" s="1"/>
  <c r="J368" i="2"/>
  <c r="J369" i="2"/>
  <c r="J370" i="2"/>
  <c r="J372" i="2"/>
  <c r="J371" i="2" s="1"/>
  <c r="J373" i="2"/>
  <c r="J376" i="2"/>
  <c r="J375" i="2" s="1"/>
  <c r="J374" i="2" s="1"/>
  <c r="J381" i="2"/>
  <c r="J380" i="2" s="1"/>
  <c r="J379" i="2" s="1"/>
  <c r="J378" i="2" s="1"/>
  <c r="J385" i="2"/>
  <c r="J384" i="2" s="1"/>
  <c r="J383" i="2" s="1"/>
  <c r="J388" i="2"/>
  <c r="J387" i="2" s="1"/>
  <c r="J389" i="2"/>
  <c r="J390" i="2"/>
  <c r="J392" i="2"/>
  <c r="J391" i="2" s="1"/>
  <c r="J396" i="2"/>
  <c r="J395" i="2" s="1"/>
  <c r="J394" i="2" s="1"/>
  <c r="J399" i="2"/>
  <c r="J398" i="2" s="1"/>
  <c r="J401" i="2"/>
  <c r="J400" i="2" s="1"/>
  <c r="J397" i="2" s="1"/>
  <c r="J403" i="2"/>
  <c r="J402" i="2" s="1"/>
  <c r="J405" i="2"/>
  <c r="J404" i="2" s="1"/>
  <c r="J406" i="2"/>
  <c r="J17" i="2"/>
  <c r="J14" i="2"/>
  <c r="I162" i="1"/>
  <c r="J364" i="2" l="1"/>
  <c r="J359" i="2" s="1"/>
  <c r="J333" i="2"/>
  <c r="J332" i="2" s="1"/>
  <c r="J331" i="2" s="1"/>
  <c r="J348" i="2"/>
  <c r="J276" i="2"/>
  <c r="J309" i="2"/>
  <c r="J393" i="2"/>
  <c r="J386" i="2"/>
  <c r="J382" i="2" s="1"/>
  <c r="J377" i="2" s="1"/>
  <c r="J302" i="2"/>
  <c r="J297" i="2" s="1"/>
  <c r="J219" i="2"/>
  <c r="J211" i="2" s="1"/>
  <c r="J174" i="2"/>
  <c r="J173" i="2" s="1"/>
  <c r="J172" i="2" s="1"/>
  <c r="J111" i="2"/>
  <c r="J110" i="2" s="1"/>
  <c r="J39" i="2"/>
  <c r="J38" i="2" s="1"/>
  <c r="J37" i="2" s="1"/>
  <c r="J266" i="2"/>
  <c r="J265" i="2" s="1"/>
  <c r="J264" i="2" s="1"/>
  <c r="J206" i="2"/>
  <c r="J205" i="2" s="1"/>
  <c r="J167" i="2"/>
  <c r="J94" i="2"/>
  <c r="J93" i="2" s="1"/>
  <c r="J83" i="2"/>
  <c r="J75" i="2" s="1"/>
  <c r="J74" i="2" s="1"/>
  <c r="J73" i="2" s="1"/>
  <c r="J59" i="2"/>
  <c r="J58" i="2" s="1"/>
  <c r="J290" i="2"/>
  <c r="J289" i="2" s="1"/>
  <c r="J234" i="2"/>
  <c r="J229" i="2" s="1"/>
  <c r="J228" i="2" s="1"/>
  <c r="J143" i="2"/>
  <c r="J142" i="2" s="1"/>
  <c r="J134" i="2" s="1"/>
  <c r="J158" i="2"/>
  <c r="J157" i="2" s="1"/>
  <c r="G70" i="1"/>
  <c r="G74" i="1"/>
  <c r="G75" i="1"/>
  <c r="J204" i="2" l="1"/>
  <c r="J203" i="2" s="1"/>
  <c r="K203" i="2" s="1"/>
  <c r="J263" i="2"/>
  <c r="K263" i="2" s="1"/>
  <c r="J92" i="2"/>
  <c r="K14" i="2"/>
  <c r="K16" i="2"/>
  <c r="K17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J18" i="2"/>
  <c r="K18" i="2" s="1"/>
  <c r="J16" i="2"/>
  <c r="J15" i="2" s="1"/>
  <c r="K15" i="2" s="1"/>
  <c r="J13" i="2"/>
  <c r="J12" i="2" s="1"/>
  <c r="K12" i="2" s="1"/>
  <c r="J361" i="1"/>
  <c r="J365" i="1"/>
  <c r="J367" i="1"/>
  <c r="J369" i="1"/>
  <c r="J374" i="1"/>
  <c r="J377" i="1"/>
  <c r="J378" i="1"/>
  <c r="J380" i="1"/>
  <c r="J383" i="1"/>
  <c r="J387" i="1"/>
  <c r="J389" i="1"/>
  <c r="J390" i="1"/>
  <c r="J391" i="1"/>
  <c r="J394" i="1"/>
  <c r="J396" i="1"/>
  <c r="J398" i="1"/>
  <c r="J401" i="1"/>
  <c r="J402" i="1"/>
  <c r="J403" i="1"/>
  <c r="J303" i="1"/>
  <c r="J304" i="1"/>
  <c r="J305" i="1"/>
  <c r="J306" i="1"/>
  <c r="J307" i="1"/>
  <c r="J308" i="1"/>
  <c r="J309" i="1"/>
  <c r="J310" i="1"/>
  <c r="J311" i="1"/>
  <c r="J316" i="1"/>
  <c r="J320" i="1"/>
  <c r="J321" i="1"/>
  <c r="J325" i="1"/>
  <c r="J326" i="1"/>
  <c r="J327" i="1"/>
  <c r="J328" i="1"/>
  <c r="J329" i="1"/>
  <c r="J334" i="1"/>
  <c r="J336" i="1"/>
  <c r="J338" i="1"/>
  <c r="J343" i="1"/>
  <c r="J348" i="1"/>
  <c r="J352" i="1"/>
  <c r="J355" i="1"/>
  <c r="J287" i="1"/>
  <c r="J290" i="1"/>
  <c r="J292" i="1"/>
  <c r="J294" i="1"/>
  <c r="J295" i="1"/>
  <c r="J296" i="1"/>
  <c r="J297" i="1"/>
  <c r="J273" i="1"/>
  <c r="J277" i="1"/>
  <c r="J279" i="1"/>
  <c r="J281" i="1"/>
  <c r="J176" i="1"/>
  <c r="J179" i="1"/>
  <c r="J181" i="1"/>
  <c r="J183" i="1"/>
  <c r="J186" i="1"/>
  <c r="J187" i="1"/>
  <c r="J189" i="1"/>
  <c r="J192" i="1"/>
  <c r="J194" i="1"/>
  <c r="J196" i="1"/>
  <c r="J197" i="1"/>
  <c r="J201" i="1"/>
  <c r="J204" i="1"/>
  <c r="J208" i="1"/>
  <c r="J212" i="1"/>
  <c r="J214" i="1"/>
  <c r="J216" i="1"/>
  <c r="J217" i="1"/>
  <c r="J220" i="1"/>
  <c r="J221" i="1"/>
  <c r="J222" i="1"/>
  <c r="J223" i="1"/>
  <c r="J224" i="1"/>
  <c r="J225" i="1"/>
  <c r="J226" i="1"/>
  <c r="J227" i="1"/>
  <c r="J231" i="1"/>
  <c r="J232" i="1"/>
  <c r="J233" i="1"/>
  <c r="J234" i="1"/>
  <c r="J235" i="1"/>
  <c r="J236" i="1"/>
  <c r="J239" i="1"/>
  <c r="J240" i="1"/>
  <c r="J241" i="1"/>
  <c r="J243" i="1"/>
  <c r="J246" i="1"/>
  <c r="J248" i="1"/>
  <c r="J250" i="1"/>
  <c r="J252" i="1"/>
  <c r="J255" i="1"/>
  <c r="J258" i="1"/>
  <c r="J259" i="1"/>
  <c r="J260" i="1"/>
  <c r="J262" i="1"/>
  <c r="J267" i="1"/>
  <c r="J15" i="1"/>
  <c r="J18" i="1"/>
  <c r="J19" i="1"/>
  <c r="J20" i="1"/>
  <c r="J22" i="1"/>
  <c r="J26" i="1"/>
  <c r="J30" i="1"/>
  <c r="J33" i="1"/>
  <c r="J34" i="1"/>
  <c r="J36" i="1"/>
  <c r="J39" i="1"/>
  <c r="J41" i="1"/>
  <c r="J43" i="1"/>
  <c r="J48" i="1"/>
  <c r="J53" i="1"/>
  <c r="J55" i="1"/>
  <c r="J56" i="1"/>
  <c r="J58" i="1"/>
  <c r="J59" i="1"/>
  <c r="J60" i="1"/>
  <c r="J65" i="1"/>
  <c r="J69" i="1"/>
  <c r="J72" i="1"/>
  <c r="J73" i="1"/>
  <c r="J74" i="1"/>
  <c r="J76" i="1"/>
  <c r="J80" i="1"/>
  <c r="J82" i="1"/>
  <c r="J83" i="1"/>
  <c r="J85" i="1"/>
  <c r="J90" i="1"/>
  <c r="J93" i="1"/>
  <c r="J97" i="1"/>
  <c r="J100" i="1"/>
  <c r="J101" i="1"/>
  <c r="J103" i="1"/>
  <c r="J104" i="1"/>
  <c r="J106" i="1"/>
  <c r="J111" i="1"/>
  <c r="J114" i="1"/>
  <c r="J118" i="1"/>
  <c r="J120" i="1"/>
  <c r="J123" i="1"/>
  <c r="J128" i="1"/>
  <c r="J133" i="1"/>
  <c r="J135" i="1"/>
  <c r="J137" i="1"/>
  <c r="J140" i="1"/>
  <c r="J143" i="1"/>
  <c r="J147" i="1"/>
  <c r="J148" i="1"/>
  <c r="J151" i="1"/>
  <c r="J154" i="1"/>
  <c r="J158" i="1"/>
  <c r="J161" i="1"/>
  <c r="J162" i="1"/>
  <c r="J163" i="1"/>
  <c r="J168" i="1"/>
  <c r="J170" i="1"/>
  <c r="I402" i="1"/>
  <c r="I400" i="1"/>
  <c r="J400" i="1" s="1"/>
  <c r="I397" i="1"/>
  <c r="J397" i="1" s="1"/>
  <c r="I395" i="1"/>
  <c r="J395" i="1" s="1"/>
  <c r="I393" i="1"/>
  <c r="J393" i="1" s="1"/>
  <c r="I390" i="1"/>
  <c r="I388" i="1"/>
  <c r="J388" i="1" s="1"/>
  <c r="I386" i="1"/>
  <c r="J386" i="1" s="1"/>
  <c r="I382" i="1"/>
  <c r="I381" i="1" s="1"/>
  <c r="J381" i="1" s="1"/>
  <c r="I379" i="1"/>
  <c r="I378" i="1" s="1"/>
  <c r="I376" i="1"/>
  <c r="J376" i="1" s="1"/>
  <c r="I373" i="1"/>
  <c r="J373" i="1" s="1"/>
  <c r="I368" i="1"/>
  <c r="J368" i="1" s="1"/>
  <c r="I366" i="1"/>
  <c r="J366" i="1" s="1"/>
  <c r="I364" i="1"/>
  <c r="I360" i="1"/>
  <c r="I359" i="1" s="1"/>
  <c r="I354" i="1"/>
  <c r="I353" i="1" s="1"/>
  <c r="J353" i="1" s="1"/>
  <c r="I351" i="1"/>
  <c r="I350" i="1" s="1"/>
  <c r="I347" i="1"/>
  <c r="I346" i="1" s="1"/>
  <c r="I345" i="1" s="1"/>
  <c r="J345" i="1" s="1"/>
  <c r="I342" i="1"/>
  <c r="J342" i="1" s="1"/>
  <c r="I337" i="1"/>
  <c r="I336" i="1" s="1"/>
  <c r="I335" i="1" s="1"/>
  <c r="J335" i="1" s="1"/>
  <c r="I332" i="1"/>
  <c r="J332" i="1" s="1"/>
  <c r="I333" i="1"/>
  <c r="J333" i="1" s="1"/>
  <c r="I328" i="1"/>
  <c r="I327" i="1" s="1"/>
  <c r="I326" i="1" s="1"/>
  <c r="I324" i="1"/>
  <c r="I323" i="1" s="1"/>
  <c r="I322" i="1" s="1"/>
  <c r="J322" i="1" s="1"/>
  <c r="I319" i="1"/>
  <c r="I318" i="1" s="1"/>
  <c r="J318" i="1" s="1"/>
  <c r="I320" i="1"/>
  <c r="I314" i="1"/>
  <c r="I313" i="1" s="1"/>
  <c r="I312" i="1" s="1"/>
  <c r="J312" i="1" s="1"/>
  <c r="I315" i="1"/>
  <c r="J315" i="1" s="1"/>
  <c r="I309" i="1"/>
  <c r="I308" i="1" s="1"/>
  <c r="I310" i="1"/>
  <c r="I306" i="1"/>
  <c r="I304" i="1"/>
  <c r="I301" i="1" s="1"/>
  <c r="I300" i="1" s="1"/>
  <c r="J300" i="1" s="1"/>
  <c r="I302" i="1"/>
  <c r="J302" i="1" s="1"/>
  <c r="I296" i="1"/>
  <c r="I295" i="1" s="1"/>
  <c r="I293" i="1"/>
  <c r="J293" i="1" s="1"/>
  <c r="I291" i="1"/>
  <c r="J291" i="1" s="1"/>
  <c r="I289" i="1"/>
  <c r="J289" i="1" s="1"/>
  <c r="I286" i="1"/>
  <c r="J286" i="1" s="1"/>
  <c r="I280" i="1"/>
  <c r="J280" i="1" s="1"/>
  <c r="I278" i="1"/>
  <c r="J278" i="1" s="1"/>
  <c r="I276" i="1"/>
  <c r="J276" i="1" s="1"/>
  <c r="I272" i="1"/>
  <c r="I271" i="1" s="1"/>
  <c r="I270" i="1" s="1"/>
  <c r="J270" i="1" s="1"/>
  <c r="I266" i="1"/>
  <c r="J266" i="1" s="1"/>
  <c r="I265" i="1"/>
  <c r="I264" i="1" s="1"/>
  <c r="I263" i="1" s="1"/>
  <c r="J263" i="1" s="1"/>
  <c r="I261" i="1"/>
  <c r="J261" i="1" s="1"/>
  <c r="I259" i="1"/>
  <c r="I257" i="1"/>
  <c r="J257" i="1" s="1"/>
  <c r="I254" i="1"/>
  <c r="I253" i="1" s="1"/>
  <c r="J253" i="1" s="1"/>
  <c r="I251" i="1"/>
  <c r="J251" i="1" s="1"/>
  <c r="I249" i="1"/>
  <c r="J249" i="1" s="1"/>
  <c r="I247" i="1"/>
  <c r="J247" i="1" s="1"/>
  <c r="I245" i="1"/>
  <c r="J245" i="1" s="1"/>
  <c r="I242" i="1"/>
  <c r="J242" i="1" s="1"/>
  <c r="I240" i="1"/>
  <c r="I238" i="1"/>
  <c r="J238" i="1" s="1"/>
  <c r="I235" i="1"/>
  <c r="I234" i="1" s="1"/>
  <c r="I232" i="1"/>
  <c r="I230" i="1"/>
  <c r="J230" i="1" s="1"/>
  <c r="I226" i="1"/>
  <c r="I224" i="1"/>
  <c r="I221" i="1"/>
  <c r="I219" i="1"/>
  <c r="I218" i="1" s="1"/>
  <c r="J218" i="1" s="1"/>
  <c r="I216" i="1"/>
  <c r="I215" i="1" s="1"/>
  <c r="J215" i="1" s="1"/>
  <c r="I213" i="1"/>
  <c r="J213" i="1" s="1"/>
  <c r="I211" i="1"/>
  <c r="I207" i="1"/>
  <c r="J207" i="1" s="1"/>
  <c r="I203" i="1"/>
  <c r="I202" i="1" s="1"/>
  <c r="J202" i="1" s="1"/>
  <c r="I200" i="1"/>
  <c r="J200" i="1" s="1"/>
  <c r="I196" i="1"/>
  <c r="I195" i="1" s="1"/>
  <c r="J195" i="1" s="1"/>
  <c r="I193" i="1"/>
  <c r="J193" i="1" s="1"/>
  <c r="I191" i="1"/>
  <c r="I188" i="1"/>
  <c r="I187" i="1" s="1"/>
  <c r="I185" i="1"/>
  <c r="I184" i="1" s="1"/>
  <c r="J184" i="1" s="1"/>
  <c r="I182" i="1"/>
  <c r="I181" i="1" s="1"/>
  <c r="I178" i="1"/>
  <c r="I177" i="1" s="1"/>
  <c r="J177" i="1" s="1"/>
  <c r="I175" i="1"/>
  <c r="I174" i="1" s="1"/>
  <c r="J174" i="1" s="1"/>
  <c r="I169" i="1"/>
  <c r="J169" i="1" s="1"/>
  <c r="I167" i="1"/>
  <c r="I160" i="1"/>
  <c r="I159" i="1" s="1"/>
  <c r="J159" i="1" s="1"/>
  <c r="I157" i="1"/>
  <c r="I156" i="1" s="1"/>
  <c r="J156" i="1" s="1"/>
  <c r="I153" i="1"/>
  <c r="I152" i="1" s="1"/>
  <c r="J152" i="1" s="1"/>
  <c r="I150" i="1"/>
  <c r="I149" i="1" s="1"/>
  <c r="J149" i="1" s="1"/>
  <c r="I146" i="1"/>
  <c r="I145" i="1" s="1"/>
  <c r="J145" i="1" s="1"/>
  <c r="I142" i="1"/>
  <c r="I141" i="1" s="1"/>
  <c r="J141" i="1" s="1"/>
  <c r="I139" i="1"/>
  <c r="I138" i="1" s="1"/>
  <c r="J138" i="1" s="1"/>
  <c r="I136" i="1"/>
  <c r="I135" i="1" s="1"/>
  <c r="I131" i="1"/>
  <c r="I130" i="1" s="1"/>
  <c r="J130" i="1" s="1"/>
  <c r="I132" i="1"/>
  <c r="J132" i="1" s="1"/>
  <c r="I127" i="1"/>
  <c r="I126" i="1" s="1"/>
  <c r="I125" i="1" s="1"/>
  <c r="I124" i="1" s="1"/>
  <c r="J124" i="1" s="1"/>
  <c r="I122" i="1"/>
  <c r="I121" i="1" s="1"/>
  <c r="J121" i="1" s="1"/>
  <c r="I119" i="1"/>
  <c r="J119" i="1" s="1"/>
  <c r="I117" i="1"/>
  <c r="I116" i="1" s="1"/>
  <c r="J116" i="1" s="1"/>
  <c r="I113" i="1"/>
  <c r="I112" i="1" s="1"/>
  <c r="J112" i="1" s="1"/>
  <c r="I110" i="1"/>
  <c r="I109" i="1" s="1"/>
  <c r="J109" i="1" s="1"/>
  <c r="I105" i="1"/>
  <c r="I104" i="1" s="1"/>
  <c r="I102" i="1"/>
  <c r="I101" i="1" s="1"/>
  <c r="I99" i="1"/>
  <c r="I98" i="1" s="1"/>
  <c r="J98" i="1" s="1"/>
  <c r="I96" i="1"/>
  <c r="I95" i="1" s="1"/>
  <c r="J95" i="1" s="1"/>
  <c r="I92" i="1"/>
  <c r="I91" i="1" s="1"/>
  <c r="J91" i="1" s="1"/>
  <c r="I88" i="1"/>
  <c r="J88" i="1" s="1"/>
  <c r="I89" i="1"/>
  <c r="J89" i="1" s="1"/>
  <c r="I84" i="1"/>
  <c r="J84" i="1" s="1"/>
  <c r="I82" i="1"/>
  <c r="I81" i="1" s="1"/>
  <c r="J81" i="1" s="1"/>
  <c r="I79" i="1"/>
  <c r="I78" i="1" s="1"/>
  <c r="J78" i="1" s="1"/>
  <c r="I75" i="1"/>
  <c r="I74" i="1" s="1"/>
  <c r="I71" i="1"/>
  <c r="J71" i="1" s="1"/>
  <c r="I72" i="1"/>
  <c r="I68" i="1"/>
  <c r="J68" i="1" s="1"/>
  <c r="I64" i="1"/>
  <c r="J64" i="1" s="1"/>
  <c r="I59" i="1"/>
  <c r="I57" i="1"/>
  <c r="J57" i="1" s="1"/>
  <c r="I55" i="1"/>
  <c r="I54" i="1" s="1"/>
  <c r="J54" i="1" s="1"/>
  <c r="I51" i="1"/>
  <c r="J51" i="1" s="1"/>
  <c r="I52" i="1"/>
  <c r="J52" i="1" s="1"/>
  <c r="I47" i="1"/>
  <c r="J47" i="1" s="1"/>
  <c r="I42" i="1"/>
  <c r="J42" i="1" s="1"/>
  <c r="I40" i="1"/>
  <c r="J40" i="1" s="1"/>
  <c r="I38" i="1"/>
  <c r="I35" i="1"/>
  <c r="I34" i="1" s="1"/>
  <c r="I32" i="1"/>
  <c r="I31" i="1" s="1"/>
  <c r="J31" i="1" s="1"/>
  <c r="I29" i="1"/>
  <c r="I28" i="1" s="1"/>
  <c r="J28" i="1" s="1"/>
  <c r="I25" i="1"/>
  <c r="I24" i="1" s="1"/>
  <c r="I23" i="1" s="1"/>
  <c r="J23" i="1" s="1"/>
  <c r="I21" i="1"/>
  <c r="J21" i="1" s="1"/>
  <c r="I19" i="1"/>
  <c r="I17" i="1"/>
  <c r="J17" i="1" s="1"/>
  <c r="I14" i="1"/>
  <c r="I13" i="1" s="1"/>
  <c r="J13" i="1" s="1"/>
  <c r="K13" i="2" l="1"/>
  <c r="I210" i="1"/>
  <c r="J210" i="1" s="1"/>
  <c r="I385" i="1"/>
  <c r="J385" i="1" s="1"/>
  <c r="J382" i="1"/>
  <c r="J379" i="1"/>
  <c r="I375" i="1"/>
  <c r="J375" i="1" s="1"/>
  <c r="I372" i="1"/>
  <c r="J372" i="1" s="1"/>
  <c r="I363" i="1"/>
  <c r="I362" i="1" s="1"/>
  <c r="J362" i="1" s="1"/>
  <c r="J364" i="1"/>
  <c r="I358" i="1"/>
  <c r="J358" i="1" s="1"/>
  <c r="J359" i="1"/>
  <c r="J360" i="1"/>
  <c r="I349" i="1"/>
  <c r="J349" i="1" s="1"/>
  <c r="J354" i="1"/>
  <c r="J351" i="1"/>
  <c r="J350" i="1"/>
  <c r="J347" i="1"/>
  <c r="J346" i="1"/>
  <c r="I341" i="1"/>
  <c r="J337" i="1"/>
  <c r="J324" i="1"/>
  <c r="J323" i="1"/>
  <c r="J319" i="1"/>
  <c r="J313" i="1"/>
  <c r="J314" i="1"/>
  <c r="J301" i="1"/>
  <c r="I285" i="1"/>
  <c r="J285" i="1" s="1"/>
  <c r="J272" i="1"/>
  <c r="J271" i="1"/>
  <c r="I256" i="1"/>
  <c r="J256" i="1" s="1"/>
  <c r="J264" i="1"/>
  <c r="J265" i="1"/>
  <c r="J254" i="1"/>
  <c r="J219" i="1"/>
  <c r="J211" i="1"/>
  <c r="I206" i="1"/>
  <c r="J203" i="1"/>
  <c r="I199" i="1"/>
  <c r="J199" i="1" s="1"/>
  <c r="I190" i="1"/>
  <c r="J190" i="1" s="1"/>
  <c r="J191" i="1"/>
  <c r="J188" i="1"/>
  <c r="J185" i="1"/>
  <c r="J182" i="1"/>
  <c r="J178" i="1"/>
  <c r="J175" i="1"/>
  <c r="I166" i="1"/>
  <c r="I165" i="1" s="1"/>
  <c r="I164" i="1" s="1"/>
  <c r="J164" i="1" s="1"/>
  <c r="J167" i="1"/>
  <c r="J160" i="1"/>
  <c r="J157" i="1"/>
  <c r="J153" i="1"/>
  <c r="J150" i="1"/>
  <c r="J146" i="1"/>
  <c r="J142" i="1"/>
  <c r="J139" i="1"/>
  <c r="J136" i="1"/>
  <c r="J131" i="1"/>
  <c r="J127" i="1"/>
  <c r="J126" i="1"/>
  <c r="J125" i="1"/>
  <c r="J122" i="1"/>
  <c r="J117" i="1"/>
  <c r="J113" i="1"/>
  <c r="J110" i="1"/>
  <c r="J105" i="1"/>
  <c r="J102" i="1"/>
  <c r="J99" i="1"/>
  <c r="J96" i="1"/>
  <c r="J92" i="1"/>
  <c r="J79" i="1"/>
  <c r="J75" i="1"/>
  <c r="I67" i="1"/>
  <c r="I63" i="1"/>
  <c r="I46" i="1"/>
  <c r="I37" i="1"/>
  <c r="J37" i="1" s="1"/>
  <c r="J38" i="1"/>
  <c r="J35" i="1"/>
  <c r="J32" i="1"/>
  <c r="J29" i="1"/>
  <c r="J24" i="1"/>
  <c r="J25" i="1"/>
  <c r="J14" i="1"/>
  <c r="J11" i="2"/>
  <c r="I399" i="1"/>
  <c r="J399" i="1" s="1"/>
  <c r="I392" i="1"/>
  <c r="J392" i="1" s="1"/>
  <c r="I371" i="1"/>
  <c r="J371" i="1" s="1"/>
  <c r="I330" i="1"/>
  <c r="J330" i="1" s="1"/>
  <c r="I331" i="1"/>
  <c r="J331" i="1" s="1"/>
  <c r="I317" i="1"/>
  <c r="J317" i="1" s="1"/>
  <c r="I299" i="1"/>
  <c r="J299" i="1" s="1"/>
  <c r="I288" i="1"/>
  <c r="J288" i="1" s="1"/>
  <c r="I275" i="1"/>
  <c r="I244" i="1"/>
  <c r="J244" i="1" s="1"/>
  <c r="I237" i="1"/>
  <c r="J237" i="1" s="1"/>
  <c r="I229" i="1"/>
  <c r="I223" i="1"/>
  <c r="I173" i="1"/>
  <c r="J173" i="1" s="1"/>
  <c r="I155" i="1"/>
  <c r="J155" i="1" s="1"/>
  <c r="I144" i="1"/>
  <c r="J144" i="1" s="1"/>
  <c r="I115" i="1"/>
  <c r="J115" i="1" s="1"/>
  <c r="I108" i="1"/>
  <c r="I94" i="1"/>
  <c r="J94" i="1" s="1"/>
  <c r="I87" i="1"/>
  <c r="I77" i="1"/>
  <c r="J77" i="1" s="1"/>
  <c r="I70" i="1"/>
  <c r="J70" i="1" s="1"/>
  <c r="I50" i="1"/>
  <c r="I16" i="1"/>
  <c r="I201" i="2"/>
  <c r="I200" i="2" s="1"/>
  <c r="I202" i="2"/>
  <c r="H202" i="2"/>
  <c r="H201" i="2" s="1"/>
  <c r="H200" i="2" s="1"/>
  <c r="I100" i="2"/>
  <c r="I99" i="2" s="1"/>
  <c r="I98" i="2" s="1"/>
  <c r="H100" i="2"/>
  <c r="H99" i="2" s="1"/>
  <c r="H98" i="2" s="1"/>
  <c r="I406" i="2"/>
  <c r="I405" i="2" s="1"/>
  <c r="I404" i="2" s="1"/>
  <c r="I403" i="2"/>
  <c r="I402" i="2" s="1"/>
  <c r="I401" i="2"/>
  <c r="I400" i="2" s="1"/>
  <c r="I399" i="2"/>
  <c r="I398" i="2" s="1"/>
  <c r="I396" i="2"/>
  <c r="I395" i="2" s="1"/>
  <c r="I394" i="2" s="1"/>
  <c r="I392" i="2"/>
  <c r="I391" i="2" s="1"/>
  <c r="I390" i="2"/>
  <c r="I389" i="2" s="1"/>
  <c r="I388" i="2"/>
  <c r="I387" i="2" s="1"/>
  <c r="I385" i="2"/>
  <c r="I384" i="2" s="1"/>
  <c r="I383" i="2" s="1"/>
  <c r="I381" i="2"/>
  <c r="I380" i="2" s="1"/>
  <c r="I379" i="2" s="1"/>
  <c r="I378" i="2" s="1"/>
  <c r="I376" i="2"/>
  <c r="I375" i="2" s="1"/>
  <c r="I374" i="2" s="1"/>
  <c r="I373" i="2"/>
  <c r="I372" i="2" s="1"/>
  <c r="I371" i="2" s="1"/>
  <c r="I370" i="2"/>
  <c r="I369" i="2" s="1"/>
  <c r="I368" i="2" s="1"/>
  <c r="I367" i="2"/>
  <c r="I366" i="2" s="1"/>
  <c r="I365" i="2" s="1"/>
  <c r="I363" i="2"/>
  <c r="I362" i="2" s="1"/>
  <c r="I361" i="2" s="1"/>
  <c r="I360" i="2" s="1"/>
  <c r="I358" i="2"/>
  <c r="I357" i="2" s="1"/>
  <c r="I356" i="2"/>
  <c r="I355" i="2" s="1"/>
  <c r="I352" i="2"/>
  <c r="I351" i="2" s="1"/>
  <c r="I350" i="2" s="1"/>
  <c r="I349" i="2" s="1"/>
  <c r="I347" i="2"/>
  <c r="I346" i="2" s="1"/>
  <c r="I345" i="2"/>
  <c r="I344" i="2" s="1"/>
  <c r="I343" i="2"/>
  <c r="I342" i="2" s="1"/>
  <c r="I340" i="2"/>
  <c r="I339" i="2" s="1"/>
  <c r="I338" i="2"/>
  <c r="I337" i="2" s="1"/>
  <c r="I336" i="2"/>
  <c r="I335" i="2" s="1"/>
  <c r="I330" i="2"/>
  <c r="I329" i="2" s="1"/>
  <c r="I328" i="2" s="1"/>
  <c r="I327" i="2"/>
  <c r="I326" i="2" s="1"/>
  <c r="I325" i="2" s="1"/>
  <c r="I324" i="2"/>
  <c r="I323" i="2" s="1"/>
  <c r="I322" i="2" s="1"/>
  <c r="I318" i="2"/>
  <c r="I317" i="2" s="1"/>
  <c r="I316" i="2"/>
  <c r="I315" i="2" s="1"/>
  <c r="I314" i="2"/>
  <c r="I313" i="2" s="1"/>
  <c r="I308" i="2"/>
  <c r="I307" i="2" s="1"/>
  <c r="I306" i="2" s="1"/>
  <c r="I305" i="2"/>
  <c r="I304" i="2" s="1"/>
  <c r="I303" i="2" s="1"/>
  <c r="I301" i="2"/>
  <c r="I300" i="2" s="1"/>
  <c r="I299" i="2" s="1"/>
  <c r="I298" i="2" s="1"/>
  <c r="I296" i="2"/>
  <c r="I295" i="2" s="1"/>
  <c r="I294" i="2"/>
  <c r="I293" i="2" s="1"/>
  <c r="I292" i="2"/>
  <c r="I291" i="2" s="1"/>
  <c r="I288" i="2"/>
  <c r="I287" i="2" s="1"/>
  <c r="I286" i="2"/>
  <c r="I285" i="2" s="1"/>
  <c r="I284" i="2"/>
  <c r="I283" i="2" s="1"/>
  <c r="I280" i="2"/>
  <c r="I279" i="2" s="1"/>
  <c r="I278" i="2" s="1"/>
  <c r="I277" i="2" s="1"/>
  <c r="I275" i="2"/>
  <c r="I274" i="2" s="1"/>
  <c r="I273" i="2" s="1"/>
  <c r="I272" i="2" s="1"/>
  <c r="I271" i="2" s="1"/>
  <c r="I270" i="2"/>
  <c r="I269" i="2" s="1"/>
  <c r="I268" i="2"/>
  <c r="I267" i="2" s="1"/>
  <c r="I262" i="2"/>
  <c r="I261" i="2" s="1"/>
  <c r="I260" i="2" s="1"/>
  <c r="I259" i="2" s="1"/>
  <c r="I258" i="2"/>
  <c r="I257" i="2" s="1"/>
  <c r="I256" i="2" s="1"/>
  <c r="I255" i="2"/>
  <c r="I254" i="2" s="1"/>
  <c r="I253" i="2" s="1"/>
  <c r="I252" i="2"/>
  <c r="I251" i="2" s="1"/>
  <c r="I250" i="2" s="1"/>
  <c r="I249" i="2"/>
  <c r="I248" i="2" s="1"/>
  <c r="I247" i="2" s="1"/>
  <c r="I246" i="2"/>
  <c r="I245" i="2" s="1"/>
  <c r="I244" i="2" s="1"/>
  <c r="I243" i="2"/>
  <c r="I242" i="2" s="1"/>
  <c r="I241" i="2" s="1"/>
  <c r="I240" i="2"/>
  <c r="I239" i="2" s="1"/>
  <c r="I238" i="2" s="1"/>
  <c r="I237" i="2"/>
  <c r="I236" i="2" s="1"/>
  <c r="I235" i="2" s="1"/>
  <c r="I233" i="2"/>
  <c r="I232" i="2" s="1"/>
  <c r="I231" i="2" s="1"/>
  <c r="I230" i="2" s="1"/>
  <c r="I227" i="2"/>
  <c r="I226" i="2" s="1"/>
  <c r="I225" i="2"/>
  <c r="I224" i="2" s="1"/>
  <c r="I223" i="2"/>
  <c r="I222" i="2" s="1"/>
  <c r="I221" i="2"/>
  <c r="I220" i="2" s="1"/>
  <c r="I218" i="2"/>
  <c r="I217" i="2" s="1"/>
  <c r="I216" i="2"/>
  <c r="I215" i="2" s="1"/>
  <c r="I214" i="2"/>
  <c r="I213" i="2" s="1"/>
  <c r="I210" i="2"/>
  <c r="I209" i="2" s="1"/>
  <c r="I208" i="2"/>
  <c r="I207" i="2" s="1"/>
  <c r="I199" i="2"/>
  <c r="I198" i="2" s="1"/>
  <c r="I197" i="2" s="1"/>
  <c r="I194" i="2"/>
  <c r="I193" i="2" s="1"/>
  <c r="I192" i="2" s="1"/>
  <c r="I191" i="2"/>
  <c r="I190" i="2" s="1"/>
  <c r="I189" i="2" s="1"/>
  <c r="I188" i="2"/>
  <c r="I187" i="2" s="1"/>
  <c r="I186" i="2" s="1"/>
  <c r="I185" i="2"/>
  <c r="I184" i="2"/>
  <c r="I182" i="2"/>
  <c r="I181" i="2" s="1"/>
  <c r="I180" i="2"/>
  <c r="I179" i="2" s="1"/>
  <c r="I177" i="2"/>
  <c r="I176" i="2" s="1"/>
  <c r="I175" i="2" s="1"/>
  <c r="I171" i="2"/>
  <c r="I170" i="2" s="1"/>
  <c r="I169" i="2"/>
  <c r="I168" i="2" s="1"/>
  <c r="I166" i="2"/>
  <c r="I165" i="2" s="1"/>
  <c r="I164" i="2"/>
  <c r="I163" i="2" s="1"/>
  <c r="I161" i="2"/>
  <c r="I160" i="2" s="1"/>
  <c r="I159" i="2" s="1"/>
  <c r="I156" i="2"/>
  <c r="I155" i="2" s="1"/>
  <c r="I154" i="2" s="1"/>
  <c r="I153" i="2"/>
  <c r="I152" i="2" s="1"/>
  <c r="I151" i="2"/>
  <c r="I150" i="2" s="1"/>
  <c r="I148" i="2"/>
  <c r="I147" i="2" s="1"/>
  <c r="I146" i="2"/>
  <c r="I145" i="2" s="1"/>
  <c r="I141" i="2"/>
  <c r="I140" i="2" s="1"/>
  <c r="I139" i="2"/>
  <c r="I138" i="2" s="1"/>
  <c r="I133" i="2"/>
  <c r="I132" i="2" s="1"/>
  <c r="I131" i="2" s="1"/>
  <c r="I130" i="2"/>
  <c r="I129" i="2" s="1"/>
  <c r="I128" i="2" s="1"/>
  <c r="I126" i="2"/>
  <c r="I125" i="2" s="1"/>
  <c r="I124" i="2" s="1"/>
  <c r="I123" i="2"/>
  <c r="I122" i="2" s="1"/>
  <c r="I121" i="2" s="1"/>
  <c r="I120" i="2"/>
  <c r="I119" i="2" s="1"/>
  <c r="I118" i="2" s="1"/>
  <c r="I117" i="2"/>
  <c r="I116" i="2" s="1"/>
  <c r="I115" i="2" s="1"/>
  <c r="I114" i="2"/>
  <c r="I113" i="2" s="1"/>
  <c r="I112" i="2" s="1"/>
  <c r="I109" i="2"/>
  <c r="I108" i="2" s="1"/>
  <c r="I107" i="2" s="1"/>
  <c r="I106" i="2" s="1"/>
  <c r="I105" i="2" s="1"/>
  <c r="I104" i="2"/>
  <c r="I103" i="2" s="1"/>
  <c r="I102" i="2" s="1"/>
  <c r="I101" i="2" s="1"/>
  <c r="I97" i="2"/>
  <c r="I96" i="2" s="1"/>
  <c r="I95" i="2" s="1"/>
  <c r="I91" i="2"/>
  <c r="I90" i="2" s="1"/>
  <c r="I89" i="2" s="1"/>
  <c r="I88" i="2" s="1"/>
  <c r="I87" i="2"/>
  <c r="I86" i="2" s="1"/>
  <c r="I85" i="2"/>
  <c r="I84" i="2" s="1"/>
  <c r="I82" i="2"/>
  <c r="I81" i="2" s="1"/>
  <c r="I80" i="2"/>
  <c r="I79" i="2" s="1"/>
  <c r="I78" i="2"/>
  <c r="I77" i="2" s="1"/>
  <c r="I72" i="2"/>
  <c r="I71" i="2" s="1"/>
  <c r="I70" i="2" s="1"/>
  <c r="I69" i="2" s="1"/>
  <c r="I68" i="2" s="1"/>
  <c r="I67" i="2"/>
  <c r="I66" i="2" s="1"/>
  <c r="I65" i="2" s="1"/>
  <c r="I64" i="2" s="1"/>
  <c r="I63" i="2"/>
  <c r="I62" i="2" s="1"/>
  <c r="I61" i="2" s="1"/>
  <c r="I60" i="2" s="1"/>
  <c r="I57" i="2"/>
  <c r="I56" i="2" s="1"/>
  <c r="I55" i="2" s="1"/>
  <c r="I54" i="2" s="1"/>
  <c r="I53" i="2" s="1"/>
  <c r="I52" i="2"/>
  <c r="I51" i="2" s="1"/>
  <c r="I50" i="2"/>
  <c r="I49" i="2" s="1"/>
  <c r="I48" i="2"/>
  <c r="I47" i="2" s="1"/>
  <c r="I45" i="2"/>
  <c r="I44" i="2" s="1"/>
  <c r="I43" i="2" s="1"/>
  <c r="I42" i="2"/>
  <c r="I41" i="2" s="1"/>
  <c r="I40" i="2" s="1"/>
  <c r="I36" i="2"/>
  <c r="I35" i="2" s="1"/>
  <c r="I34" i="2" s="1"/>
  <c r="I33" i="2" s="1"/>
  <c r="I32" i="2" s="1"/>
  <c r="I31" i="2" s="1"/>
  <c r="I30" i="2"/>
  <c r="I29" i="2" s="1"/>
  <c r="I28" i="2" s="1"/>
  <c r="I27" i="2"/>
  <c r="I26" i="2" s="1"/>
  <c r="I25" i="2" s="1"/>
  <c r="I24" i="2"/>
  <c r="I23" i="2" s="1"/>
  <c r="I22" i="2" s="1"/>
  <c r="I21" i="2"/>
  <c r="I20" i="2" s="1"/>
  <c r="I19" i="2"/>
  <c r="I18" i="2" s="1"/>
  <c r="I17" i="2"/>
  <c r="I16" i="2" s="1"/>
  <c r="I14" i="2"/>
  <c r="I13" i="2" s="1"/>
  <c r="I12" i="2" s="1"/>
  <c r="H141" i="1"/>
  <c r="H134" i="1" s="1"/>
  <c r="H142" i="1"/>
  <c r="I134" i="1"/>
  <c r="J134" i="1" s="1"/>
  <c r="G134" i="1"/>
  <c r="G141" i="1"/>
  <c r="G142" i="1"/>
  <c r="H70" i="1"/>
  <c r="H74" i="1"/>
  <c r="H75" i="1"/>
  <c r="H402" i="1"/>
  <c r="H400" i="1"/>
  <c r="H399" i="1" s="1"/>
  <c r="H397" i="1"/>
  <c r="H395" i="1"/>
  <c r="H393" i="1"/>
  <c r="H392" i="1" s="1"/>
  <c r="H390" i="1"/>
  <c r="H388" i="1"/>
  <c r="H386" i="1"/>
  <c r="H385" i="1" s="1"/>
  <c r="H382" i="1"/>
  <c r="H381" i="1"/>
  <c r="H379" i="1"/>
  <c r="H378" i="1" s="1"/>
  <c r="H376" i="1"/>
  <c r="H375" i="1"/>
  <c r="H373" i="1"/>
  <c r="H372" i="1" s="1"/>
  <c r="H368" i="1"/>
  <c r="H366" i="1"/>
  <c r="H364" i="1"/>
  <c r="H363" i="1"/>
  <c r="H362" i="1" s="1"/>
  <c r="H360" i="1"/>
  <c r="H359" i="1"/>
  <c r="H358" i="1"/>
  <c r="H354" i="1"/>
  <c r="H353" i="1"/>
  <c r="H351" i="1"/>
  <c r="H350" i="1" s="1"/>
  <c r="H349" i="1" s="1"/>
  <c r="H347" i="1"/>
  <c r="H346" i="1" s="1"/>
  <c r="H345" i="1" s="1"/>
  <c r="H344" i="1" s="1"/>
  <c r="H342" i="1"/>
  <c r="H341" i="1" s="1"/>
  <c r="H337" i="1"/>
  <c r="H336" i="1" s="1"/>
  <c r="H335" i="1" s="1"/>
  <c r="H333" i="1"/>
  <c r="H332" i="1"/>
  <c r="H328" i="1"/>
  <c r="H327" i="1"/>
  <c r="H326" i="1" s="1"/>
  <c r="H324" i="1"/>
  <c r="H323" i="1"/>
  <c r="H322" i="1"/>
  <c r="H320" i="1"/>
  <c r="H319" i="1" s="1"/>
  <c r="H318" i="1" s="1"/>
  <c r="H317" i="1" s="1"/>
  <c r="H315" i="1"/>
  <c r="H314" i="1" s="1"/>
  <c r="H313" i="1" s="1"/>
  <c r="H312" i="1" s="1"/>
  <c r="H310" i="1"/>
  <c r="H309" i="1" s="1"/>
  <c r="H308" i="1" s="1"/>
  <c r="H306" i="1"/>
  <c r="H304" i="1"/>
  <c r="H301" i="1" s="1"/>
  <c r="H300" i="1" s="1"/>
  <c r="H299" i="1" s="1"/>
  <c r="H302" i="1"/>
  <c r="H296" i="1"/>
  <c r="H295" i="1"/>
  <c r="H293" i="1"/>
  <c r="H291" i="1"/>
  <c r="H289" i="1"/>
  <c r="H288" i="1"/>
  <c r="H286" i="1"/>
  <c r="H285" i="1" s="1"/>
  <c r="H284" i="1" s="1"/>
  <c r="H283" i="1" s="1"/>
  <c r="H282" i="1" s="1"/>
  <c r="H280" i="1"/>
  <c r="H278" i="1"/>
  <c r="H276" i="1"/>
  <c r="H275" i="1" s="1"/>
  <c r="H274" i="1" s="1"/>
  <c r="H272" i="1"/>
  <c r="H271" i="1"/>
  <c r="H270" i="1" s="1"/>
  <c r="H266" i="1"/>
  <c r="H265" i="1" s="1"/>
  <c r="H264" i="1" s="1"/>
  <c r="H263" i="1" s="1"/>
  <c r="H261" i="1"/>
  <c r="H259" i="1"/>
  <c r="H256" i="1" s="1"/>
  <c r="H257" i="1"/>
  <c r="H254" i="1"/>
  <c r="H253" i="1" s="1"/>
  <c r="H251" i="1"/>
  <c r="H249" i="1"/>
  <c r="H247" i="1"/>
  <c r="H245" i="1"/>
  <c r="H244" i="1" s="1"/>
  <c r="H242" i="1"/>
  <c r="H240" i="1"/>
  <c r="H238" i="1"/>
  <c r="H237" i="1" s="1"/>
  <c r="H235" i="1"/>
  <c r="H234" i="1"/>
  <c r="H232" i="1"/>
  <c r="H229" i="1" s="1"/>
  <c r="H228" i="1" s="1"/>
  <c r="H230" i="1"/>
  <c r="H226" i="1"/>
  <c r="H223" i="1" s="1"/>
  <c r="H224" i="1"/>
  <c r="H221" i="1"/>
  <c r="H219" i="1"/>
  <c r="H218" i="1" s="1"/>
  <c r="H216" i="1"/>
  <c r="H215" i="1"/>
  <c r="H213" i="1"/>
  <c r="H210" i="1" s="1"/>
  <c r="H209" i="1" s="1"/>
  <c r="H211" i="1"/>
  <c r="H207" i="1"/>
  <c r="H206" i="1" s="1"/>
  <c r="H205" i="1" s="1"/>
  <c r="H203" i="1"/>
  <c r="H202" i="1" s="1"/>
  <c r="H198" i="1" s="1"/>
  <c r="H200" i="1"/>
  <c r="H199" i="1"/>
  <c r="H196" i="1"/>
  <c r="H195" i="1" s="1"/>
  <c r="H193" i="1"/>
  <c r="H191" i="1"/>
  <c r="H190" i="1" s="1"/>
  <c r="H188" i="1"/>
  <c r="H187" i="1"/>
  <c r="H185" i="1"/>
  <c r="H184" i="1" s="1"/>
  <c r="H182" i="1"/>
  <c r="H181" i="1"/>
  <c r="H178" i="1"/>
  <c r="H177" i="1" s="1"/>
  <c r="H175" i="1"/>
  <c r="H174" i="1"/>
  <c r="H173" i="1" s="1"/>
  <c r="H169" i="1"/>
  <c r="H166" i="1" s="1"/>
  <c r="H165" i="1" s="1"/>
  <c r="H164" i="1" s="1"/>
  <c r="H167" i="1"/>
  <c r="H162" i="1"/>
  <c r="H159" i="1" s="1"/>
  <c r="H160" i="1"/>
  <c r="H157" i="1"/>
  <c r="H156" i="1" s="1"/>
  <c r="H153" i="1"/>
  <c r="H152" i="1"/>
  <c r="H150" i="1"/>
  <c r="H149" i="1" s="1"/>
  <c r="H146" i="1"/>
  <c r="H145" i="1"/>
  <c r="H139" i="1"/>
  <c r="H138" i="1"/>
  <c r="H136" i="1"/>
  <c r="H135" i="1" s="1"/>
  <c r="H132" i="1"/>
  <c r="H131" i="1"/>
  <c r="H130" i="1" s="1"/>
  <c r="H127" i="1"/>
  <c r="H126" i="1"/>
  <c r="H125" i="1" s="1"/>
  <c r="H124" i="1" s="1"/>
  <c r="H122" i="1"/>
  <c r="H121" i="1"/>
  <c r="H119" i="1"/>
  <c r="H116" i="1" s="1"/>
  <c r="H115" i="1" s="1"/>
  <c r="H117" i="1"/>
  <c r="H113" i="1"/>
  <c r="H112" i="1" s="1"/>
  <c r="H110" i="1"/>
  <c r="H109" i="1"/>
  <c r="H108" i="1" s="1"/>
  <c r="H107" i="1" s="1"/>
  <c r="H105" i="1"/>
  <c r="H104" i="1"/>
  <c r="H102" i="1"/>
  <c r="H101" i="1" s="1"/>
  <c r="H99" i="1"/>
  <c r="H98" i="1"/>
  <c r="H96" i="1"/>
  <c r="H95" i="1" s="1"/>
  <c r="H92" i="1"/>
  <c r="H91" i="1" s="1"/>
  <c r="H87" i="1" s="1"/>
  <c r="H89" i="1"/>
  <c r="H88" i="1"/>
  <c r="H84" i="1"/>
  <c r="H82" i="1"/>
  <c r="H81" i="1"/>
  <c r="H79" i="1"/>
  <c r="H78" i="1" s="1"/>
  <c r="H77" i="1" s="1"/>
  <c r="H72" i="1"/>
  <c r="H71" i="1" s="1"/>
  <c r="H68" i="1"/>
  <c r="H67" i="1" s="1"/>
  <c r="H66" i="1" s="1"/>
  <c r="H64" i="1"/>
  <c r="H63" i="1"/>
  <c r="H62" i="1"/>
  <c r="H59" i="1"/>
  <c r="H57" i="1"/>
  <c r="H55" i="1"/>
  <c r="H54" i="1"/>
  <c r="H50" i="1" s="1"/>
  <c r="H49" i="1" s="1"/>
  <c r="H52" i="1"/>
  <c r="H51" i="1"/>
  <c r="H47" i="1"/>
  <c r="H46" i="1"/>
  <c r="H45" i="1"/>
  <c r="H44" i="1"/>
  <c r="H42" i="1"/>
  <c r="H40" i="1"/>
  <c r="H38" i="1"/>
  <c r="H37" i="1"/>
  <c r="H35" i="1"/>
  <c r="H34" i="1"/>
  <c r="H32" i="1"/>
  <c r="H31" i="1"/>
  <c r="H29" i="1"/>
  <c r="H28" i="1" s="1"/>
  <c r="H25" i="1"/>
  <c r="H24" i="1" s="1"/>
  <c r="H23" i="1" s="1"/>
  <c r="H21" i="1"/>
  <c r="H19" i="1"/>
  <c r="H16" i="1" s="1"/>
  <c r="H17" i="1"/>
  <c r="H14" i="1"/>
  <c r="H13" i="1"/>
  <c r="H123" i="2"/>
  <c r="H122" i="2" s="1"/>
  <c r="H121" i="2" s="1"/>
  <c r="H120" i="2"/>
  <c r="H119" i="2" s="1"/>
  <c r="H118" i="2" s="1"/>
  <c r="H114" i="2"/>
  <c r="H113" i="2" s="1"/>
  <c r="H112" i="2" s="1"/>
  <c r="G298" i="1"/>
  <c r="G102" i="1"/>
  <c r="G101" i="1" s="1"/>
  <c r="G98" i="1"/>
  <c r="G99" i="1"/>
  <c r="G96" i="1"/>
  <c r="G95" i="1" s="1"/>
  <c r="J10" i="2" l="1"/>
  <c r="K10" i="2" s="1"/>
  <c r="K11" i="2"/>
  <c r="I209" i="1"/>
  <c r="J209" i="1" s="1"/>
  <c r="I384" i="1"/>
  <c r="J384" i="1" s="1"/>
  <c r="J363" i="1"/>
  <c r="I357" i="1"/>
  <c r="J357" i="1" s="1"/>
  <c r="I344" i="1"/>
  <c r="J344" i="1" s="1"/>
  <c r="I340" i="1"/>
  <c r="J340" i="1" s="1"/>
  <c r="J341" i="1"/>
  <c r="I339" i="1"/>
  <c r="J339" i="1" s="1"/>
  <c r="I284" i="1"/>
  <c r="I274" i="1"/>
  <c r="J275" i="1"/>
  <c r="I228" i="1"/>
  <c r="J228" i="1" s="1"/>
  <c r="J229" i="1"/>
  <c r="I205" i="1"/>
  <c r="J205" i="1" s="1"/>
  <c r="J206" i="1"/>
  <c r="I198" i="1"/>
  <c r="J198" i="1" s="1"/>
  <c r="I180" i="1"/>
  <c r="J180" i="1" s="1"/>
  <c r="J165" i="1"/>
  <c r="J166" i="1"/>
  <c r="I129" i="1"/>
  <c r="J129" i="1" s="1"/>
  <c r="I107" i="1"/>
  <c r="J107" i="1" s="1"/>
  <c r="J108" i="1"/>
  <c r="I86" i="1"/>
  <c r="J86" i="1" s="1"/>
  <c r="J87" i="1"/>
  <c r="I66" i="1"/>
  <c r="J66" i="1" s="1"/>
  <c r="J67" i="1"/>
  <c r="I62" i="1"/>
  <c r="J63" i="1"/>
  <c r="I49" i="1"/>
  <c r="J49" i="1" s="1"/>
  <c r="J50" i="1"/>
  <c r="J46" i="1"/>
  <c r="I45" i="1"/>
  <c r="I27" i="1"/>
  <c r="J27" i="1" s="1"/>
  <c r="I12" i="1"/>
  <c r="J12" i="1" s="1"/>
  <c r="J16" i="1"/>
  <c r="I196" i="2"/>
  <c r="I195" i="2" s="1"/>
  <c r="I94" i="2"/>
  <c r="I93" i="2" s="1"/>
  <c r="I183" i="2"/>
  <c r="I178" i="2" s="1"/>
  <c r="I174" i="2" s="1"/>
  <c r="I173" i="2" s="1"/>
  <c r="I354" i="2"/>
  <c r="I353" i="2" s="1"/>
  <c r="I348" i="2" s="1"/>
  <c r="I282" i="2"/>
  <c r="I281" i="2" s="1"/>
  <c r="I334" i="2"/>
  <c r="I137" i="2"/>
  <c r="I136" i="2" s="1"/>
  <c r="I135" i="2" s="1"/>
  <c r="I46" i="2"/>
  <c r="I39" i="2" s="1"/>
  <c r="I38" i="2" s="1"/>
  <c r="I37" i="2" s="1"/>
  <c r="I386" i="2"/>
  <c r="I341" i="2"/>
  <c r="I144" i="2"/>
  <c r="I397" i="2"/>
  <c r="I393" i="2" s="1"/>
  <c r="I15" i="2"/>
  <c r="I11" i="2" s="1"/>
  <c r="I10" i="2" s="1"/>
  <c r="I83" i="2"/>
  <c r="I127" i="2"/>
  <c r="I149" i="2"/>
  <c r="I206" i="2"/>
  <c r="I205" i="2" s="1"/>
  <c r="I266" i="2"/>
  <c r="I265" i="2" s="1"/>
  <c r="I264" i="2" s="1"/>
  <c r="I382" i="2"/>
  <c r="I59" i="2"/>
  <c r="I58" i="2" s="1"/>
  <c r="I162" i="2"/>
  <c r="I219" i="2"/>
  <c r="I76" i="2"/>
  <c r="I302" i="2"/>
  <c r="I297" i="2" s="1"/>
  <c r="I111" i="2"/>
  <c r="I167" i="2"/>
  <c r="I212" i="2"/>
  <c r="I312" i="2"/>
  <c r="I311" i="2" s="1"/>
  <c r="I310" i="2" s="1"/>
  <c r="I364" i="2"/>
  <c r="I359" i="2" s="1"/>
  <c r="I234" i="2"/>
  <c r="I229" i="2" s="1"/>
  <c r="I228" i="2" s="1"/>
  <c r="I290" i="2"/>
  <c r="I289" i="2" s="1"/>
  <c r="I321" i="2"/>
  <c r="I320" i="2" s="1"/>
  <c r="I319" i="2" s="1"/>
  <c r="H27" i="1"/>
  <c r="H61" i="1"/>
  <c r="H86" i="1"/>
  <c r="H180" i="1"/>
  <c r="H172" i="1" s="1"/>
  <c r="H171" i="1" s="1"/>
  <c r="H340" i="1"/>
  <c r="H339" i="1"/>
  <c r="H298" i="1" s="1"/>
  <c r="H371" i="1"/>
  <c r="H12" i="1"/>
  <c r="H94" i="1"/>
  <c r="H144" i="1"/>
  <c r="H129" i="1" s="1"/>
  <c r="H330" i="1"/>
  <c r="H357" i="1"/>
  <c r="H155" i="1"/>
  <c r="H269" i="1"/>
  <c r="H268" i="1" s="1"/>
  <c r="H384" i="1"/>
  <c r="H331" i="1"/>
  <c r="H363" i="2"/>
  <c r="H362" i="2" s="1"/>
  <c r="H361" i="2" s="1"/>
  <c r="H360" i="2" s="1"/>
  <c r="H330" i="2"/>
  <c r="H329" i="2" s="1"/>
  <c r="H328" i="2" s="1"/>
  <c r="G354" i="1"/>
  <c r="G353" i="1" s="1"/>
  <c r="G127" i="1"/>
  <c r="G126" i="1" s="1"/>
  <c r="G125" i="1" s="1"/>
  <c r="G124" i="1" s="1"/>
  <c r="J9" i="2" l="1"/>
  <c r="J407" i="2" s="1"/>
  <c r="I370" i="1"/>
  <c r="I298" i="1"/>
  <c r="J298" i="1" s="1"/>
  <c r="I283" i="1"/>
  <c r="J284" i="1"/>
  <c r="I269" i="1"/>
  <c r="J274" i="1"/>
  <c r="I172" i="1"/>
  <c r="I171" i="1" s="1"/>
  <c r="J171" i="1" s="1"/>
  <c r="J62" i="1"/>
  <c r="I61" i="1"/>
  <c r="J61" i="1" s="1"/>
  <c r="I44" i="1"/>
  <c r="J44" i="1" s="1"/>
  <c r="J45" i="1"/>
  <c r="I11" i="1"/>
  <c r="J11" i="1" s="1"/>
  <c r="I172" i="2"/>
  <c r="I158" i="2"/>
  <c r="I157" i="2" s="1"/>
  <c r="I333" i="2"/>
  <c r="I332" i="2" s="1"/>
  <c r="I75" i="2"/>
  <c r="I74" i="2" s="1"/>
  <c r="I73" i="2" s="1"/>
  <c r="I276" i="2"/>
  <c r="I263" i="2" s="1"/>
  <c r="I211" i="2"/>
  <c r="I204" i="2" s="1"/>
  <c r="I203" i="2" s="1"/>
  <c r="I377" i="2"/>
  <c r="I143" i="2"/>
  <c r="I142" i="2" s="1"/>
  <c r="I110" i="2"/>
  <c r="I92" i="2" s="1"/>
  <c r="I309" i="2"/>
  <c r="I331" i="2"/>
  <c r="H11" i="1"/>
  <c r="H10" i="1" s="1"/>
  <c r="H370" i="1"/>
  <c r="H356" i="1" s="1"/>
  <c r="H249" i="2"/>
  <c r="G207" i="1"/>
  <c r="G206" i="1" s="1"/>
  <c r="G205" i="1" s="1"/>
  <c r="H288" i="2"/>
  <c r="H286" i="2"/>
  <c r="H284" i="2"/>
  <c r="G261" i="1"/>
  <c r="G259" i="1"/>
  <c r="G257" i="1"/>
  <c r="H148" i="2"/>
  <c r="H146" i="2"/>
  <c r="G232" i="1"/>
  <c r="G230" i="1"/>
  <c r="H280" i="2"/>
  <c r="G122" i="1"/>
  <c r="G121" i="1" s="1"/>
  <c r="K9" i="2" l="1"/>
  <c r="K407" i="2"/>
  <c r="J370" i="1"/>
  <c r="I356" i="1"/>
  <c r="J356" i="1" s="1"/>
  <c r="I282" i="1"/>
  <c r="J282" i="1" s="1"/>
  <c r="J283" i="1"/>
  <c r="J269" i="1"/>
  <c r="I268" i="1"/>
  <c r="J268" i="1" s="1"/>
  <c r="J172" i="1"/>
  <c r="I10" i="1"/>
  <c r="J10" i="1" s="1"/>
  <c r="I134" i="2"/>
  <c r="I9" i="2"/>
  <c r="I407" i="2" s="1"/>
  <c r="H404" i="1"/>
  <c r="G256" i="1"/>
  <c r="G229" i="1"/>
  <c r="H194" i="2"/>
  <c r="H193" i="2" s="1"/>
  <c r="H192" i="2" s="1"/>
  <c r="G139" i="1"/>
  <c r="G138" i="1" s="1"/>
  <c r="I404" i="1" l="1"/>
  <c r="J404" i="1" s="1"/>
  <c r="H130" i="2"/>
  <c r="H129" i="2" s="1"/>
  <c r="H128" i="2" s="1"/>
  <c r="H305" i="2"/>
  <c r="H304" i="2" s="1"/>
  <c r="H303" i="2" s="1"/>
  <c r="H301" i="2"/>
  <c r="H300" i="2" s="1"/>
  <c r="H299" i="2" s="1"/>
  <c r="H298" i="2" s="1"/>
  <c r="H104" i="2"/>
  <c r="H19" i="2"/>
  <c r="H406" i="2"/>
  <c r="H403" i="2"/>
  <c r="H401" i="2"/>
  <c r="H399" i="2"/>
  <c r="H396" i="2"/>
  <c r="H392" i="2"/>
  <c r="H390" i="2"/>
  <c r="H388" i="2"/>
  <c r="H385" i="2"/>
  <c r="H381" i="2"/>
  <c r="H376" i="2"/>
  <c r="H373" i="2"/>
  <c r="H370" i="2"/>
  <c r="H367" i="2"/>
  <c r="H358" i="2"/>
  <c r="H356" i="2"/>
  <c r="H352" i="2"/>
  <c r="G402" i="1"/>
  <c r="G400" i="1"/>
  <c r="H347" i="2"/>
  <c r="H345" i="2"/>
  <c r="H343" i="2"/>
  <c r="H340" i="2"/>
  <c r="H338" i="2"/>
  <c r="H336" i="2"/>
  <c r="H327" i="2"/>
  <c r="H324" i="2"/>
  <c r="H318" i="2"/>
  <c r="H316" i="2"/>
  <c r="H314" i="2"/>
  <c r="H308" i="2"/>
  <c r="H296" i="2"/>
  <c r="H295" i="2" s="1"/>
  <c r="H294" i="2"/>
  <c r="H293" i="2" s="1"/>
  <c r="H292" i="2"/>
  <c r="H287" i="2"/>
  <c r="H285" i="2"/>
  <c r="H275" i="2"/>
  <c r="H270" i="2"/>
  <c r="H268" i="2"/>
  <c r="H262" i="2"/>
  <c r="H258" i="2"/>
  <c r="H257" i="2" s="1"/>
  <c r="H256" i="2" s="1"/>
  <c r="H255" i="2"/>
  <c r="H254" i="2" s="1"/>
  <c r="H252" i="2"/>
  <c r="H246" i="2"/>
  <c r="H139" i="2"/>
  <c r="H138" i="2" s="1"/>
  <c r="G167" i="1"/>
  <c r="H243" i="2"/>
  <c r="H240" i="2"/>
  <c r="H237" i="2"/>
  <c r="H233" i="2"/>
  <c r="H227" i="2"/>
  <c r="H225" i="2"/>
  <c r="H223" i="2"/>
  <c r="H221" i="2"/>
  <c r="H218" i="2"/>
  <c r="H216" i="2"/>
  <c r="H214" i="2"/>
  <c r="H210" i="2"/>
  <c r="H208" i="2"/>
  <c r="H199" i="2"/>
  <c r="H191" i="2"/>
  <c r="H188" i="2"/>
  <c r="H185" i="2"/>
  <c r="H184" i="2"/>
  <c r="H182" i="2"/>
  <c r="H180" i="2"/>
  <c r="H177" i="2"/>
  <c r="H171" i="2"/>
  <c r="H169" i="2"/>
  <c r="H166" i="2"/>
  <c r="H164" i="2"/>
  <c r="H161" i="2"/>
  <c r="H156" i="2"/>
  <c r="H153" i="2"/>
  <c r="H151" i="2"/>
  <c r="H147" i="2"/>
  <c r="H141" i="2"/>
  <c r="H133" i="2"/>
  <c r="H126" i="2"/>
  <c r="H117" i="2"/>
  <c r="H109" i="2"/>
  <c r="H97" i="2"/>
  <c r="H91" i="2"/>
  <c r="H87" i="2"/>
  <c r="H86" i="2" s="1"/>
  <c r="H85" i="2"/>
  <c r="H82" i="2"/>
  <c r="H78" i="2"/>
  <c r="H80" i="2"/>
  <c r="H72" i="2"/>
  <c r="H63" i="2"/>
  <c r="H57" i="2"/>
  <c r="H52" i="2"/>
  <c r="H50" i="2"/>
  <c r="H48" i="2"/>
  <c r="H45" i="2"/>
  <c r="H44" i="2" s="1"/>
  <c r="H43" i="2" s="1"/>
  <c r="H42" i="2"/>
  <c r="H36" i="2"/>
  <c r="H30" i="2"/>
  <c r="H27" i="2"/>
  <c r="H24" i="2"/>
  <c r="H21" i="2"/>
  <c r="H17" i="2"/>
  <c r="H14" i="2"/>
  <c r="G399" i="1" l="1"/>
  <c r="G342" i="1"/>
  <c r="G341" i="1" s="1"/>
  <c r="G339" i="1" l="1"/>
  <c r="G340" i="1"/>
  <c r="G89" i="1" l="1"/>
  <c r="G88" i="1" s="1"/>
  <c r="G368" i="1"/>
  <c r="G84" i="1"/>
  <c r="G42" i="1"/>
  <c r="G366" i="1" l="1"/>
  <c r="G333" i="1"/>
  <c r="G332" i="1" s="1"/>
  <c r="G331" i="1" l="1"/>
  <c r="G185" i="1"/>
  <c r="G184" i="1" s="1"/>
  <c r="G113" i="1"/>
  <c r="G112" i="1" s="1"/>
  <c r="G203" i="1"/>
  <c r="G202" i="1" s="1"/>
  <c r="G178" i="1"/>
  <c r="G52" i="1" l="1"/>
  <c r="G51" i="1" s="1"/>
  <c r="H163" i="2" l="1"/>
  <c r="H165" i="2"/>
  <c r="G219" i="1"/>
  <c r="G221" i="1"/>
  <c r="H162" i="2" l="1"/>
  <c r="G218" i="1"/>
  <c r="G200" i="1"/>
  <c r="G199" i="1" s="1"/>
  <c r="G198" i="1" s="1"/>
  <c r="H108" i="2" l="1"/>
  <c r="H107" i="2" s="1"/>
  <c r="H106" i="2" s="1"/>
  <c r="G188" i="1" l="1"/>
  <c r="G187" i="1" s="1"/>
  <c r="G191" i="1" l="1"/>
  <c r="G193" i="1"/>
  <c r="G190" i="1" l="1"/>
  <c r="G397" i="1"/>
  <c r="G395" i="1"/>
  <c r="G393" i="1"/>
  <c r="G390" i="1"/>
  <c r="G388" i="1"/>
  <c r="G386" i="1"/>
  <c r="G382" i="1"/>
  <c r="G381" i="1" s="1"/>
  <c r="G379" i="1"/>
  <c r="G378" i="1" s="1"/>
  <c r="G376" i="1"/>
  <c r="G375" i="1" s="1"/>
  <c r="G373" i="1"/>
  <c r="G372" i="1" s="1"/>
  <c r="G364" i="1"/>
  <c r="G363" i="1" s="1"/>
  <c r="G362" i="1" s="1"/>
  <c r="G360" i="1"/>
  <c r="G359" i="1" s="1"/>
  <c r="G358" i="1" s="1"/>
  <c r="G351" i="1"/>
  <c r="G350" i="1" s="1"/>
  <c r="G349" i="1" s="1"/>
  <c r="G347" i="1"/>
  <c r="G346" i="1" s="1"/>
  <c r="G345" i="1" s="1"/>
  <c r="G337" i="1"/>
  <c r="G336" i="1" s="1"/>
  <c r="G328" i="1"/>
  <c r="G327" i="1" s="1"/>
  <c r="G326" i="1" s="1"/>
  <c r="G324" i="1"/>
  <c r="G323" i="1" s="1"/>
  <c r="G322" i="1" s="1"/>
  <c r="G320" i="1"/>
  <c r="G315" i="1"/>
  <c r="G314" i="1" s="1"/>
  <c r="G313" i="1" s="1"/>
  <c r="G312" i="1" s="1"/>
  <c r="G310" i="1"/>
  <c r="G309" i="1" s="1"/>
  <c r="G308" i="1" s="1"/>
  <c r="G306" i="1"/>
  <c r="G304" i="1"/>
  <c r="G302" i="1"/>
  <c r="G296" i="1"/>
  <c r="G295" i="1" s="1"/>
  <c r="G293" i="1"/>
  <c r="G291" i="1"/>
  <c r="G289" i="1"/>
  <c r="G286" i="1"/>
  <c r="G285" i="1" s="1"/>
  <c r="G280" i="1"/>
  <c r="G278" i="1"/>
  <c r="G276" i="1"/>
  <c r="G272" i="1"/>
  <c r="G271" i="1" s="1"/>
  <c r="G270" i="1" s="1"/>
  <c r="G266" i="1"/>
  <c r="G265" i="1" s="1"/>
  <c r="G264" i="1" s="1"/>
  <c r="G263" i="1" s="1"/>
  <c r="G254" i="1"/>
  <c r="G253" i="1" s="1"/>
  <c r="G251" i="1"/>
  <c r="G249" i="1"/>
  <c r="G247" i="1"/>
  <c r="G245" i="1"/>
  <c r="G242" i="1"/>
  <c r="G240" i="1"/>
  <c r="G238" i="1"/>
  <c r="G235" i="1"/>
  <c r="G234" i="1" s="1"/>
  <c r="G226" i="1"/>
  <c r="G224" i="1"/>
  <c r="G216" i="1"/>
  <c r="G215" i="1" s="1"/>
  <c r="G213" i="1"/>
  <c r="G211" i="1"/>
  <c r="G196" i="1"/>
  <c r="G195" i="1" s="1"/>
  <c r="G182" i="1"/>
  <c r="G181" i="1" s="1"/>
  <c r="G180" i="1" s="1"/>
  <c r="G177" i="1"/>
  <c r="G175" i="1"/>
  <c r="G174" i="1" s="1"/>
  <c r="G169" i="1"/>
  <c r="G162" i="1"/>
  <c r="G160" i="1"/>
  <c r="G157" i="1"/>
  <c r="G156" i="1" s="1"/>
  <c r="G153" i="1"/>
  <c r="G152" i="1" s="1"/>
  <c r="G150" i="1"/>
  <c r="G149" i="1" s="1"/>
  <c r="G146" i="1"/>
  <c r="G145" i="1" s="1"/>
  <c r="G136" i="1"/>
  <c r="G135" i="1" s="1"/>
  <c r="G132" i="1"/>
  <c r="G131" i="1" s="1"/>
  <c r="G130" i="1" s="1"/>
  <c r="G119" i="1"/>
  <c r="G117" i="1"/>
  <c r="G110" i="1"/>
  <c r="G109" i="1" s="1"/>
  <c r="G108" i="1" s="1"/>
  <c r="G105" i="1"/>
  <c r="G104" i="1" s="1"/>
  <c r="G94" i="1" s="1"/>
  <c r="G92" i="1"/>
  <c r="G91" i="1" s="1"/>
  <c r="G87" i="1" s="1"/>
  <c r="G82" i="1"/>
  <c r="G81" i="1" s="1"/>
  <c r="G79" i="1"/>
  <c r="G78" i="1" s="1"/>
  <c r="G72" i="1"/>
  <c r="G71" i="1" s="1"/>
  <c r="G68" i="1"/>
  <c r="G67" i="1" s="1"/>
  <c r="G66" i="1" s="1"/>
  <c r="G64" i="1"/>
  <c r="G63" i="1" s="1"/>
  <c r="G62" i="1" s="1"/>
  <c r="G59" i="1"/>
  <c r="G57" i="1"/>
  <c r="G55" i="1"/>
  <c r="G47" i="1"/>
  <c r="G46" i="1" s="1"/>
  <c r="G45" i="1" s="1"/>
  <c r="G44" i="1" s="1"/>
  <c r="G40" i="1"/>
  <c r="G38" i="1"/>
  <c r="G35" i="1"/>
  <c r="G34" i="1" s="1"/>
  <c r="G32" i="1"/>
  <c r="G31" i="1" s="1"/>
  <c r="G29" i="1"/>
  <c r="G28" i="1" s="1"/>
  <c r="G25" i="1"/>
  <c r="G24" i="1" s="1"/>
  <c r="G23" i="1" s="1"/>
  <c r="G21" i="1"/>
  <c r="G19" i="1"/>
  <c r="G17" i="1"/>
  <c r="G14" i="1"/>
  <c r="G13" i="1" s="1"/>
  <c r="G335" i="1" l="1"/>
  <c r="G330" i="1" s="1"/>
  <c r="G357" i="1"/>
  <c r="G371" i="1"/>
  <c r="G319" i="1"/>
  <c r="G318" i="1" s="1"/>
  <c r="G317" i="1" s="1"/>
  <c r="H67" i="2"/>
  <c r="G166" i="1"/>
  <c r="G165" i="1" s="1"/>
  <c r="G164" i="1" s="1"/>
  <c r="G37" i="1"/>
  <c r="G27" i="1" s="1"/>
  <c r="G144" i="1"/>
  <c r="G210" i="1"/>
  <c r="G237" i="1"/>
  <c r="G392" i="1"/>
  <c r="G275" i="1"/>
  <c r="G274" i="1" s="1"/>
  <c r="G269" i="1" s="1"/>
  <c r="G268" i="1" s="1"/>
  <c r="G223" i="1"/>
  <c r="G173" i="1"/>
  <c r="G159" i="1"/>
  <c r="G77" i="1"/>
  <c r="G288" i="1"/>
  <c r="G284" i="1" s="1"/>
  <c r="G283" i="1" s="1"/>
  <c r="G282" i="1" s="1"/>
  <c r="G301" i="1"/>
  <c r="G300" i="1" s="1"/>
  <c r="G299" i="1" s="1"/>
  <c r="G244" i="1"/>
  <c r="G385" i="1"/>
  <c r="G16" i="1"/>
  <c r="G12" i="1" s="1"/>
  <c r="G54" i="1"/>
  <c r="G116" i="1"/>
  <c r="G115" i="1" s="1"/>
  <c r="G86" i="1"/>
  <c r="G344" i="1"/>
  <c r="G228" i="1" l="1"/>
  <c r="G384" i="1"/>
  <c r="G370" i="1" s="1"/>
  <c r="G356" i="1" s="1"/>
  <c r="G107" i="1"/>
  <c r="G50" i="1"/>
  <c r="G49" i="1" s="1"/>
  <c r="G11" i="1"/>
  <c r="G209" i="1"/>
  <c r="G155" i="1"/>
  <c r="G129" i="1" s="1"/>
  <c r="G61" i="1"/>
  <c r="G172" i="1" l="1"/>
  <c r="G10" i="1"/>
  <c r="G171" i="1"/>
  <c r="H187" i="2"/>
  <c r="H186" i="2" s="1"/>
  <c r="H251" i="2" l="1"/>
  <c r="H56" i="2"/>
  <c r="H168" i="2"/>
  <c r="H346" i="2"/>
  <c r="H389" i="2" l="1"/>
  <c r="H405" i="2" l="1"/>
  <c r="H404" i="2" s="1"/>
  <c r="H402" i="2"/>
  <c r="H400" i="2"/>
  <c r="H398" i="2"/>
  <c r="H395" i="2"/>
  <c r="H394" i="2" s="1"/>
  <c r="H391" i="2"/>
  <c r="H387" i="2"/>
  <c r="H384" i="2"/>
  <c r="H383" i="2" s="1"/>
  <c r="H380" i="2"/>
  <c r="H379" i="2" s="1"/>
  <c r="H378" i="2" s="1"/>
  <c r="H375" i="2"/>
  <c r="H374" i="2" s="1"/>
  <c r="H372" i="2"/>
  <c r="H371" i="2" s="1"/>
  <c r="H369" i="2"/>
  <c r="H368" i="2" s="1"/>
  <c r="H366" i="2"/>
  <c r="H365" i="2" s="1"/>
  <c r="H357" i="2"/>
  <c r="H355" i="2"/>
  <c r="H351" i="2"/>
  <c r="H350" i="2" s="1"/>
  <c r="H349" i="2" s="1"/>
  <c r="H344" i="2"/>
  <c r="H342" i="2"/>
  <c r="H339" i="2"/>
  <c r="H337" i="2"/>
  <c r="H335" i="2"/>
  <c r="H326" i="2"/>
  <c r="H325" i="2" s="1"/>
  <c r="H323" i="2"/>
  <c r="H322" i="2" s="1"/>
  <c r="H317" i="2"/>
  <c r="H315" i="2"/>
  <c r="H313" i="2"/>
  <c r="H307" i="2"/>
  <c r="H306" i="2" s="1"/>
  <c r="H291" i="2"/>
  <c r="H283" i="2"/>
  <c r="H279" i="2"/>
  <c r="H278" i="2" s="1"/>
  <c r="H277" i="2" s="1"/>
  <c r="H274" i="2"/>
  <c r="H273" i="2" s="1"/>
  <c r="H272" i="2" s="1"/>
  <c r="H271" i="2" s="1"/>
  <c r="H269" i="2"/>
  <c r="H267" i="2"/>
  <c r="H261" i="2"/>
  <c r="H260" i="2" s="1"/>
  <c r="H259" i="2" s="1"/>
  <c r="H253" i="2"/>
  <c r="H250" i="2" s="1"/>
  <c r="H248" i="2"/>
  <c r="H247" i="2" s="1"/>
  <c r="H245" i="2"/>
  <c r="H244" i="2" s="1"/>
  <c r="H242" i="2"/>
  <c r="H241" i="2" s="1"/>
  <c r="H239" i="2"/>
  <c r="H238" i="2" s="1"/>
  <c r="H236" i="2"/>
  <c r="H235" i="2" s="1"/>
  <c r="H232" i="2"/>
  <c r="H231" i="2" s="1"/>
  <c r="H230" i="2" s="1"/>
  <c r="H226" i="2"/>
  <c r="H224" i="2"/>
  <c r="H222" i="2"/>
  <c r="H220" i="2"/>
  <c r="H217" i="2"/>
  <c r="H215" i="2"/>
  <c r="H213" i="2"/>
  <c r="H209" i="2"/>
  <c r="H207" i="2"/>
  <c r="H198" i="2"/>
  <c r="H197" i="2" s="1"/>
  <c r="H190" i="2"/>
  <c r="H189" i="2" s="1"/>
  <c r="H183" i="2"/>
  <c r="H181" i="2"/>
  <c r="H179" i="2"/>
  <c r="H176" i="2"/>
  <c r="H175" i="2" s="1"/>
  <c r="H170" i="2"/>
  <c r="H167" i="2" s="1"/>
  <c r="H160" i="2"/>
  <c r="H159" i="2" s="1"/>
  <c r="H155" i="2"/>
  <c r="H154" i="2" s="1"/>
  <c r="H152" i="2"/>
  <c r="H150" i="2"/>
  <c r="H145" i="2"/>
  <c r="H144" i="2" s="1"/>
  <c r="H140" i="2"/>
  <c r="H132" i="2"/>
  <c r="H131" i="2" s="1"/>
  <c r="H127" i="2" s="1"/>
  <c r="H125" i="2"/>
  <c r="H124" i="2" s="1"/>
  <c r="H116" i="2"/>
  <c r="H115" i="2" s="1"/>
  <c r="H103" i="2"/>
  <c r="H102" i="2" s="1"/>
  <c r="H101" i="2" s="1"/>
  <c r="H96" i="2"/>
  <c r="H95" i="2" s="1"/>
  <c r="H94" i="2" s="1"/>
  <c r="H90" i="2"/>
  <c r="H89" i="2" s="1"/>
  <c r="H88" i="2" s="1"/>
  <c r="H84" i="2"/>
  <c r="H83" i="2" s="1"/>
  <c r="H81" i="2"/>
  <c r="H79" i="2"/>
  <c r="H77" i="2"/>
  <c r="H71" i="2"/>
  <c r="H70" i="2" s="1"/>
  <c r="H69" i="2" s="1"/>
  <c r="H68" i="2" s="1"/>
  <c r="H66" i="2"/>
  <c r="H65" i="2" s="1"/>
  <c r="H64" i="2" s="1"/>
  <c r="H62" i="2"/>
  <c r="H61" i="2" s="1"/>
  <c r="H60" i="2" s="1"/>
  <c r="H55" i="2"/>
  <c r="H54" i="2" s="1"/>
  <c r="H53" i="2" s="1"/>
  <c r="H51" i="2"/>
  <c r="H49" i="2"/>
  <c r="H41" i="2"/>
  <c r="H40" i="2" s="1"/>
  <c r="H47" i="2"/>
  <c r="H35" i="2"/>
  <c r="H34" i="2" s="1"/>
  <c r="H33" i="2" s="1"/>
  <c r="H32" i="2" s="1"/>
  <c r="H31" i="2" s="1"/>
  <c r="H29" i="2"/>
  <c r="H28" i="2" s="1"/>
  <c r="H196" i="2" l="1"/>
  <c r="H195" i="2" s="1"/>
  <c r="H321" i="2"/>
  <c r="H111" i="2"/>
  <c r="H110" i="2" s="1"/>
  <c r="H158" i="2"/>
  <c r="H157" i="2" s="1"/>
  <c r="H302" i="2"/>
  <c r="H297" i="2" s="1"/>
  <c r="H290" i="2"/>
  <c r="H289" i="2" s="1"/>
  <c r="H282" i="2"/>
  <c r="H281" i="2" s="1"/>
  <c r="H137" i="2"/>
  <c r="H136" i="2" s="1"/>
  <c r="H135" i="2" s="1"/>
  <c r="H234" i="2"/>
  <c r="H229" i="2" s="1"/>
  <c r="H228" i="2" s="1"/>
  <c r="H149" i="2"/>
  <c r="H105" i="2"/>
  <c r="H266" i="2"/>
  <c r="H265" i="2" s="1"/>
  <c r="H264" i="2" s="1"/>
  <c r="H354" i="2"/>
  <c r="H353" i="2" s="1"/>
  <c r="H348" i="2" s="1"/>
  <c r="H386" i="2"/>
  <c r="H382" i="2" s="1"/>
  <c r="H93" i="2"/>
  <c r="H341" i="2"/>
  <c r="H397" i="2"/>
  <c r="H393" i="2" s="1"/>
  <c r="H206" i="2"/>
  <c r="H205" i="2" s="1"/>
  <c r="H219" i="2"/>
  <c r="H312" i="2"/>
  <c r="H311" i="2" s="1"/>
  <c r="H46" i="2"/>
  <c r="H334" i="2"/>
  <c r="H364" i="2"/>
  <c r="H359" i="2" s="1"/>
  <c r="H212" i="2"/>
  <c r="H178" i="2"/>
  <c r="H174" i="2" s="1"/>
  <c r="H76" i="2"/>
  <c r="H75" i="2" s="1"/>
  <c r="H59" i="2"/>
  <c r="H58" i="2" s="1"/>
  <c r="H26" i="2"/>
  <c r="H25" i="2" s="1"/>
  <c r="H23" i="2"/>
  <c r="H22" i="2" s="1"/>
  <c r="H20" i="2"/>
  <c r="H18" i="2"/>
  <c r="H16" i="2"/>
  <c r="H13" i="2"/>
  <c r="H12" i="2" s="1"/>
  <c r="H310" i="2" l="1"/>
  <c r="H276" i="2"/>
  <c r="H263" i="2" s="1"/>
  <c r="H173" i="2"/>
  <c r="H172" i="2" s="1"/>
  <c r="H39" i="2"/>
  <c r="H38" i="2" s="1"/>
  <c r="H37" i="2" s="1"/>
  <c r="H74" i="2"/>
  <c r="H73" i="2" s="1"/>
  <c r="H143" i="2"/>
  <c r="H142" i="2" s="1"/>
  <c r="H134" i="2" s="1"/>
  <c r="H333" i="2"/>
  <c r="H332" i="2" s="1"/>
  <c r="H331" i="2" s="1"/>
  <c r="H92" i="2"/>
  <c r="H211" i="2"/>
  <c r="H204" i="2" s="1"/>
  <c r="H377" i="2"/>
  <c r="H15" i="2"/>
  <c r="H11" i="2" s="1"/>
  <c r="H10" i="2" s="1"/>
  <c r="H320" i="2"/>
  <c r="H319" i="2" s="1"/>
  <c r="H309" i="2" l="1"/>
  <c r="H203" i="2"/>
  <c r="H9" i="2"/>
  <c r="H407" i="2" l="1"/>
  <c r="G404" i="1"/>
</calcChain>
</file>

<file path=xl/sharedStrings.xml><?xml version="1.0" encoding="utf-8"?>
<sst xmlns="http://schemas.openxmlformats.org/spreadsheetml/2006/main" count="3256" uniqueCount="342">
  <si>
    <t>Наименование</t>
  </si>
  <si>
    <t>ГРБС</t>
  </si>
  <si>
    <t>Рз</t>
  </si>
  <si>
    <t>Пр</t>
  </si>
  <si>
    <t>ЦСР</t>
  </si>
  <si>
    <t>ВР</t>
  </si>
  <si>
    <t>Общегосударственные вопросы</t>
  </si>
  <si>
    <t>МП</t>
  </si>
  <si>
    <t>ППМП</t>
  </si>
  <si>
    <t>ОМ</t>
  </si>
  <si>
    <t>НР</t>
  </si>
  <si>
    <t>01</t>
  </si>
  <si>
    <t>Эффективное руководство и управление в сфере установленных функций</t>
  </si>
  <si>
    <t>001</t>
  </si>
  <si>
    <t>Администрация Унечского района</t>
  </si>
  <si>
    <t>Обеспечение деятельности главы исполнительно-распорядительного органа муниципального образования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</si>
  <si>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</si>
  <si>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</si>
  <si>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</si>
  <si>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</si>
  <si>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</si>
  <si>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</si>
  <si>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Учреждения, обеспечивающие эксплуатацию и содержание имущества, находящегося в муниципальной собственности Унечского района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</si>
  <si>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</si>
  <si>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</si>
  <si>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Оценка имущества, признание прав и регулирование отношений муниципальной собственности</t>
  </si>
  <si>
    <t>Организация предоставления государственных и муниципальных услуг на базе многофункционального центра</t>
  </si>
  <si>
    <t>Многофункциональный центр</t>
  </si>
  <si>
    <t>Обеспечение готовности к реагированию на чрезвычайные ситуации, развитие систем информационного обеспечения</t>
  </si>
  <si>
    <t>Мобилизационная подготовка экономики</t>
  </si>
  <si>
    <t>Материально-техническое , финансовое обеспечение деятельности 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</si>
  <si>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Осуществление отдельных государственных полномочий Брянской области по первичному воинскому учету на территориях,где отсутствуют военные комиссариаты</t>
  </si>
  <si>
    <t>Финансовое управление администрации Унечского района</t>
  </si>
  <si>
    <t>011</t>
  </si>
  <si>
    <t>Осуществление первичного воинского учета на территориях, где отсутствуют военные комиссариаты</t>
  </si>
  <si>
    <t>Субвенции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</si>
  <si>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</si>
  <si>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Субсидии юридическим лицам(кроме некоммерческих организаций), индивидуальным предпринимателям, физическим лицам-производителям товаров, работ, услуг</t>
  </si>
  <si>
    <t>Реализация мероприятий по поддержке субъектов малого и среднего предпринимательства в Унечском районе</t>
  </si>
  <si>
    <t>Поддержка малого и среднего предпринимательства</t>
  </si>
  <si>
    <t>Обеспечение исполнения переданных полномочий Брянской области</t>
  </si>
  <si>
    <t xml:space="preserve">Профилактика безнадзорности и правонарушений несовершеннолетних 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 об административных правонарушениях 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</si>
  <si>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</si>
  <si>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</si>
  <si>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Обеспечение сохранности автомобильных дорог местного значения и условий безопасного движения по ним</t>
  </si>
  <si>
    <t>Иные межбюджетные трансферты</t>
  </si>
  <si>
    <t>Иные межбюджетные трансферты бюджетам поселений на осуществление передаваемых полномочий по организации водоснабжения населения в части нецентрализованного водоснабжения</t>
  </si>
  <si>
    <t>Создание условий для обеспечения потребностей населения района в транспортных услугах</t>
  </si>
  <si>
    <t xml:space="preserve">Содействие реформированию жилищно-коммунального хозяйства, создание благоприятных условий проживания граждан </t>
  </si>
  <si>
    <t>Капитальный ремонт общего имущества многоквартирных домов</t>
  </si>
  <si>
    <t>Популяризация массового и профессионального спорта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</si>
  <si>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</si>
  <si>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002</t>
  </si>
  <si>
    <t>Управление образования администрации Унечского муниципального района</t>
  </si>
  <si>
    <t>Социальное  обеспечение и иные выплаты населению</t>
  </si>
  <si>
    <t>Социальные выплаты гражданам, кроме публичных нормативных социальных выплат</t>
  </si>
  <si>
    <t>Создание условий для повышения эффективности мер, направленных на повышение социального статуса семьи и укрепление семейных ценностей, на сокращение социального сиротства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</si>
  <si>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</si>
  <si>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</si>
  <si>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Обеспечение сохранности жилых помещений, закрепленных за детьми-сиротами и детьми, оставшимися без попечения родителей</t>
  </si>
  <si>
    <t>Публичные нормативные социальные выплаты гражданам</t>
  </si>
  <si>
    <t>Капитальные вложения в объекты государственной (муниципальной ) собственности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</si>
  <si>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</si>
  <si>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</si>
  <si>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Выплата единовременного пособия при всех формах устройства детей, лишенных родительского попечения, в семью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</si>
  <si>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</t>
  </si>
  <si>
    <t>Ежемесячная доплата к пенсии муниципальным служащим</t>
  </si>
  <si>
    <t>02</t>
  </si>
  <si>
    <t>Повышение доступности и качества предоставления дошкольного, общего образования, дополнительного образования детей</t>
  </si>
  <si>
    <t>Дошкольные образовательные организации</t>
  </si>
  <si>
    <t>Общеобразовательные организации</t>
  </si>
  <si>
    <t>Организации дополнительного образования</t>
  </si>
  <si>
    <t>Учреждения, обеспечивающие оказание услуг в сфере образования</t>
  </si>
  <si>
    <t>Детско-юношеские спортивные школы</t>
  </si>
  <si>
    <t>Учреждения психолого-медико-социального сопровождения</t>
  </si>
  <si>
    <t>Финансовое обеспечение государственных гарантий реализации прав на получение общедоступного и бесплатного начального общего ,основного общего, среднего общего образования в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</si>
  <si>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</si>
  <si>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Сохранение и развитие системы реализации молодежной политики в Унечском районе</t>
  </si>
  <si>
    <t>Мероприятия по работе с детьми и молодежью</t>
  </si>
  <si>
    <t>Проведение оздоровительной кампании детей</t>
  </si>
  <si>
    <t>016</t>
  </si>
  <si>
    <t>Муниципальное казенное учреждение "Отдел культуры администрации Унечского района Брянской области"</t>
  </si>
  <si>
    <t>Реализация мер государственной поддержки работников образования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</si>
  <si>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</si>
  <si>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 xml:space="preserve">Предоставление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 </t>
  </si>
  <si>
    <t>Компенсация части родительской платы за присмотр и уход за детьми в образовательных организациях , реализующих образовательную программу дошкольного образования</t>
  </si>
  <si>
    <t>Создание условий для повышения эффективности мер, направленных на поддержку одаренных детей</t>
  </si>
  <si>
    <t>Реализация мероприятий по поддержке одаренных детей</t>
  </si>
  <si>
    <t>Обеспечение финансовой устойчивости бюджетной системы района путем проведения сбалансированной финансовой политики</t>
  </si>
  <si>
    <t>11</t>
  </si>
  <si>
    <t>Выравнивание бюджетной обеспеченности поселений</t>
  </si>
  <si>
    <t>Межбюджетные трансферты</t>
  </si>
  <si>
    <t>Дотации</t>
  </si>
  <si>
    <t>Создание условий для участия граждан в культурной жизни</t>
  </si>
  <si>
    <t>Учреждения, обеспечивающие оказание услуг в сфере культуры</t>
  </si>
  <si>
    <t>Реализация мер государственной поддержки работников культуры</t>
  </si>
  <si>
    <t>Предоставление мер социальной поддержкипо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</si>
  <si>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 xml:space="preserve">Сохранение культурного наследия, обеспечение прав граждан на равный доступ к культурным ценностям </t>
  </si>
  <si>
    <t>Библиотеки</t>
  </si>
  <si>
    <t>Музеи и постоянные выставки</t>
  </si>
  <si>
    <t>Дворцы и дома культуры</t>
  </si>
  <si>
    <t>Непрограммная деятельность</t>
  </si>
  <si>
    <t>Резервные фонды местных администраций</t>
  </si>
  <si>
    <t>Резервные средства</t>
  </si>
  <si>
    <t>003</t>
  </si>
  <si>
    <t>Унечский районный Совет народных депутатов</t>
  </si>
  <si>
    <t>Обеспечение деятельности главы района</t>
  </si>
  <si>
    <t>Обеспечение деятельности законодательного (представительного) органа муниципального образования</t>
  </si>
  <si>
    <t>004</t>
  </si>
  <si>
    <t>Счетная палата Унечского района</t>
  </si>
  <si>
    <t>Руководитель контрольно-счетного органа муниципального образования</t>
  </si>
  <si>
    <t>Обеспечение деятельности контрольно-счетного органа муниципального образования</t>
  </si>
  <si>
    <t>Осуществление отдельных полномочий по решению вопросов местного значения, переданных от поселений</t>
  </si>
  <si>
    <t>ИТОГО</t>
  </si>
  <si>
    <t>S4790</t>
  </si>
  <si>
    <t>Мероприятия по проведению оздоровительной кампании детей за счет средств местного бюджета</t>
  </si>
  <si>
    <t>Учреждение, обеспечивающее оздоровление детей</t>
  </si>
  <si>
    <t>Переподготовка и повышение квалификации персонала</t>
  </si>
  <si>
    <t>Финансовая поддержка поселений</t>
  </si>
  <si>
    <t>Софинансирование объектов капитальных вложений муниципальной собственности за счет средств местного бюджета</t>
  </si>
  <si>
    <t>S1270</t>
  </si>
  <si>
    <t>L0270</t>
  </si>
  <si>
    <t>Создание доступной среды для граждан-инвалидов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</si>
  <si>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</si>
  <si>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Мероприятия по землеустройству и землепользованию</t>
  </si>
  <si>
    <t>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</si>
  <si>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</si>
  <si>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</si>
  <si>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</si>
  <si>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 и органов финансового (финансово-бюджетного) надзора</t>
  </si>
  <si>
    <t>Резервные фонды</t>
  </si>
  <si>
    <t>Другие общегосударственные вопросы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</si>
  <si>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</si>
  <si>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Национальная оборона</t>
  </si>
  <si>
    <t>Мобилизационная и вневойсковая подготовка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</si>
  <si>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</si>
  <si>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гражданская оборона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</si>
  <si>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</si>
  <si>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Национальная экономика</t>
  </si>
  <si>
    <t>Сельское хозяйство и рыболовство</t>
  </si>
  <si>
    <t xml:space="preserve">Создание условий для развития сельскохозяйственного производства, расширения рынка сельскохозяйственной продукции, сырья и продовольствия 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</si>
  <si>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</si>
  <si>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</si>
  <si>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</si>
  <si>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</si>
  <si>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</si>
  <si>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</si>
  <si>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</si>
  <si>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Дошкольное образование</t>
  </si>
  <si>
    <t>Общее образование</t>
  </si>
  <si>
    <t>Социальное обеспечение и иные выплаты населению</t>
  </si>
  <si>
    <t>Другие вопросы в области образования</t>
  </si>
  <si>
    <t>Культура, кинематография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</si>
  <si>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</si>
  <si>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</si>
  <si>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</si>
  <si>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</si>
  <si>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</si>
  <si>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</si>
  <si>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</si>
  <si>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Другие вопросы в области социальной политики</t>
  </si>
  <si>
    <t>Физическая культура и спорт</t>
  </si>
  <si>
    <t>Массовый спорт</t>
  </si>
  <si>
    <t>Дотации  на выравнивание бюджетной  обеспеченности субъектов Российской Федерации и муниципальных образований</t>
  </si>
  <si>
    <t>03</t>
  </si>
  <si>
    <t>04</t>
  </si>
  <si>
    <t>05</t>
  </si>
  <si>
    <t>06</t>
  </si>
  <si>
    <t>09</t>
  </si>
  <si>
    <t xml:space="preserve"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  </t>
  </si>
  <si>
    <t>08</t>
  </si>
  <si>
    <t>07</t>
  </si>
  <si>
    <t>Другие вопросы в области культуры, кинематографии</t>
  </si>
  <si>
    <t>НАИМЕНОВАНИЕ</t>
  </si>
  <si>
    <t>100</t>
  </si>
  <si>
    <t>120</t>
  </si>
  <si>
    <t>200</t>
  </si>
  <si>
    <t>240</t>
  </si>
  <si>
    <t>800</t>
  </si>
  <si>
    <t>850</t>
  </si>
  <si>
    <t>870</t>
  </si>
  <si>
    <t>13</t>
  </si>
  <si>
    <t>600</t>
  </si>
  <si>
    <t>610</t>
  </si>
  <si>
    <t>110</t>
  </si>
  <si>
    <t xml:space="preserve"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 </t>
  </si>
  <si>
    <t>810</t>
  </si>
  <si>
    <t>12</t>
  </si>
  <si>
    <t>400</t>
  </si>
  <si>
    <t>410</t>
  </si>
  <si>
    <t xml:space="preserve">Субсидии бюджетным учреждениям </t>
  </si>
  <si>
    <t>10</t>
  </si>
  <si>
    <t>300</t>
  </si>
  <si>
    <t>320</t>
  </si>
  <si>
    <t>310</t>
  </si>
  <si>
    <t>Капитальные вложения в объекты государственной (муниципальной) собственности</t>
  </si>
  <si>
    <t xml:space="preserve">Бюджетные инвестиции </t>
  </si>
  <si>
    <t xml:space="preserve">Выплата единовременного пособия при всех формах устройства детей, лишенных родительского попечения, в семью </t>
  </si>
  <si>
    <t>Управление образования администрации Унечского муниципального  района</t>
  </si>
  <si>
    <t>Финансовое управление администрации Унечского  района</t>
  </si>
  <si>
    <t>500</t>
  </si>
  <si>
    <t>530</t>
  </si>
  <si>
    <t>540</t>
  </si>
  <si>
    <t xml:space="preserve">Другие вопросы в области культуры, кинематографии </t>
  </si>
  <si>
    <t>14</t>
  </si>
  <si>
    <t>510</t>
  </si>
  <si>
    <t>ВСЕГО РАСХОДОВ</t>
  </si>
  <si>
    <t>R0820</t>
  </si>
  <si>
    <t>Прочие межбюджетные трансферты общего характера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</si>
  <si>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 приемную семью, вознаграждения приемным родителям</t>
  </si>
  <si>
    <t>01 0 11 10010</t>
  </si>
  <si>
    <t>01 0 11 10100</t>
  </si>
  <si>
    <t>70 0 00 10120</t>
  </si>
  <si>
    <t>01 0 11 10210</t>
  </si>
  <si>
    <t>01 0 11 17400</t>
  </si>
  <si>
    <t>01 1 21 11110</t>
  </si>
  <si>
    <t>01 4 51 12020</t>
  </si>
  <si>
    <t>01 2 31 11320</t>
  </si>
  <si>
    <t>01 2 31 12040</t>
  </si>
  <si>
    <t>01 3 41 12510</t>
  </si>
  <si>
    <t>01 5 61 72010</t>
  </si>
  <si>
    <t>01 0 11 17420</t>
  </si>
  <si>
    <t>01 4 51 17900</t>
  </si>
  <si>
    <t>01 5 71 70060</t>
  </si>
  <si>
    <t>01 5 71 S1270</t>
  </si>
  <si>
    <t>02 1 12 10970</t>
  </si>
  <si>
    <t>02 0 11 10740</t>
  </si>
  <si>
    <t>02 2 23 81500</t>
  </si>
  <si>
    <t>01 8 92 16510</t>
  </si>
  <si>
    <t>01 8 91 16710</t>
  </si>
  <si>
    <t>01 8 91 16720</t>
  </si>
  <si>
    <t>01 8 91 52600</t>
  </si>
  <si>
    <t>01 8 91 R0820</t>
  </si>
  <si>
    <t>01 6 81 17610</t>
  </si>
  <si>
    <t>02 1 12 10630</t>
  </si>
  <si>
    <t>02 1 12 14710</t>
  </si>
  <si>
    <t>02 1 12 10640</t>
  </si>
  <si>
    <t>02 1 12 10660</t>
  </si>
  <si>
    <t>02 1 12 14700</t>
  </si>
  <si>
    <t>02 2 21 14770</t>
  </si>
  <si>
    <t>02 2 31 L0270</t>
  </si>
  <si>
    <t>02 1 12 11250</t>
  </si>
  <si>
    <t>01 6 82 81200</t>
  </si>
  <si>
    <t>01 6 83 10980</t>
  </si>
  <si>
    <t>01 6 83 S4790</t>
  </si>
  <si>
    <t>01 6 82 11310</t>
  </si>
  <si>
    <t>01 6 82 81400</t>
  </si>
  <si>
    <t>02 0 11 10100</t>
  </si>
  <si>
    <t>02 1 12 10670</t>
  </si>
  <si>
    <t>02 2 22 14780</t>
  </si>
  <si>
    <t>70 0 00 10040</t>
  </si>
  <si>
    <t>70 0 00 10050</t>
  </si>
  <si>
    <t>70 0 00 10060</t>
  </si>
  <si>
    <t>70 0 00 10070</t>
  </si>
  <si>
    <t>70 0 00 81050</t>
  </si>
  <si>
    <t>11 0 11 10100</t>
  </si>
  <si>
    <t>01 2 32 51180</t>
  </si>
  <si>
    <t>01 3 41 15440</t>
  </si>
  <si>
    <t>01 3 42 18630</t>
  </si>
  <si>
    <t>01 5 71 81040</t>
  </si>
  <si>
    <t>16 0 12 14210</t>
  </si>
  <si>
    <t>11 1 12 15840</t>
  </si>
  <si>
    <t>11 1 12 81030</t>
  </si>
  <si>
    <t>16 0 21 10540</t>
  </si>
  <si>
    <t>16 0 21 10550</t>
  </si>
  <si>
    <t>16 0 21 10580</t>
  </si>
  <si>
    <t>16 0 21 81300</t>
  </si>
  <si>
    <t>16 0 11 10100</t>
  </si>
  <si>
    <t>16 0 11 10620</t>
  </si>
  <si>
    <t>Создание условий для эффективного управления муниципальными финансами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</si>
  <si>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</si>
  <si>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Реализация государственной политики в  сфере образования на территории Унечского района</t>
  </si>
  <si>
    <t>Содействие в повышении финансовой устойчивости сельского хозяйства, обеспечение развития приоритетных подотраслей сельского хозяйства</t>
  </si>
  <si>
    <t>01 5 62 18450</t>
  </si>
  <si>
    <t>Дополнительное образование детей</t>
  </si>
  <si>
    <t>Молодежная политика</t>
  </si>
  <si>
    <t>Мероприятия по проведению оздоровительной кампании детей</t>
  </si>
  <si>
    <t>01 6 83 14790</t>
  </si>
  <si>
    <t>Мобилизационная подготовка экономики, оповещение населения об опасностях, возникающих при ведении военных действий и возникновении чрезвычайных ситуаций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</si>
  <si>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</si>
  <si>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350</t>
  </si>
  <si>
    <t>Премии и гранты</t>
  </si>
  <si>
    <t>Обеспечение сохранности автомобильных дорог местного значения и условий безопасности движения по ним</t>
  </si>
  <si>
    <t xml:space="preserve">Межбюджетные трансферты общего характера бюджетам бюджетной системы Российской Федерации </t>
  </si>
  <si>
    <t>Обеспечение сохранности жилых помещений, закрепленных за детьми -сиротами и детьми, оставшимися  без попечения родителей</t>
  </si>
  <si>
    <t>Социальные выплаты молодым семьям на приобретение жилья</t>
  </si>
  <si>
    <t>02 2 31 81600</t>
  </si>
  <si>
    <t>Реализация мероприятий по повышению доступности для инвалидов объектов и услуг в Унечском районе</t>
  </si>
  <si>
    <t xml:space="preserve">01 8 91 S6200 </t>
  </si>
  <si>
    <t>S6200</t>
  </si>
  <si>
    <t>Обеспечение реализации полномочий исполнительно-распорядительного органа Унечского муниципального района (2017-2019 годы)</t>
  </si>
  <si>
    <t>Подпрограмма "Осуществление отдельных государственных полномочий Брянской области"(2017-2019 годы)</t>
  </si>
  <si>
    <t>Подпрограмма "Молодежная политика и спорт" (2017-2019 годы)</t>
  </si>
  <si>
    <t>Ведомственная целевая программа "Молодежь Унечского района" (2017-2019 годы)</t>
  </si>
  <si>
    <t>Ведомственная целевая программа "Организация временного трудоустройства несовершеннолетних граждан в возрасте от 14 до 18 лет в Унечском районе на 2017-2019 годы"</t>
  </si>
  <si>
    <t>Подпрограмма "Социальная политика Унечского района"(2017-2019 годы)</t>
  </si>
  <si>
    <t>Развитие образования Унечского района (2017-2019 годы)</t>
  </si>
  <si>
    <t>Подпрограмма "Реализация образовательных программ" (2017-2019 годы)</t>
  </si>
  <si>
    <t>Социальная поддержка населения в сфере образования (2017-2019 годы)</t>
  </si>
  <si>
    <t>Управление  муниципальными финансами Унечского района (2017-2019 годы)</t>
  </si>
  <si>
    <t>Развитие культуры в Унечском районе (2017-2019 годы)</t>
  </si>
  <si>
    <t>Ведомственная целевая программа "Развитие культуры и сохранение культурного наследия Унечского района на 2017-2019 годы"</t>
  </si>
  <si>
    <t>Подпрограмма "Повышение качества и доступности предоставления государственных и муниципальных услуг в Унечском районе"(2017-2019 годы)</t>
  </si>
  <si>
    <t>(рублей)</t>
  </si>
  <si>
    <t>01 2 31 11330</t>
  </si>
  <si>
    <t>Профессиональная подготовка, переподготовка и повышение квалификации</t>
  </si>
  <si>
    <t xml:space="preserve">Дополнительные меры поддержки обучающихся </t>
  </si>
  <si>
    <t>02 1 12 14730</t>
  </si>
  <si>
    <t>Дополнительные меры поддержки обучающихся</t>
  </si>
  <si>
    <t>Подпрограмма "Межбюджетные отношения с муниципальными образованиями" (2017-2019 годы)</t>
  </si>
  <si>
    <t>Подпрограмма "Поддержка малого и среднего предпринимательства в Унечском районе"(2017-2019 годы)</t>
  </si>
  <si>
    <t>Подпрограмма "Содействие реализации полномочий в сфере безопасности, защита населения и территории Унечского района от чрезвычайных ситуаций" (2017-2019 годы)</t>
  </si>
  <si>
    <t>Подпрограмма "Развитие топливно-энергетического комплекса, траспорта, жилищно-коммунального  и дорожного хозяйства Унечского района" (2017-2019 годы)</t>
  </si>
  <si>
    <t>Ведомственная  целевая программа "Организация временного трудоустройства несовершеннолетних граждан в возрасте от 14 до 18 лет в Унечском районе на 2017-2019 годы"</t>
  </si>
  <si>
    <t>Компенсация транспортным организациям части потерь в доходах,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</t>
  </si>
  <si>
    <t xml:space="preserve">Компенсация транспортным организациям части потерь в доходах,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 </t>
  </si>
  <si>
    <t>Отдельные мероприятия по развитию социально-значимых объектов на территории района</t>
  </si>
  <si>
    <t>16 0 21 14600</t>
  </si>
  <si>
    <t>Иные межбюджетные трансферты бюджетам поселений на содержание мест захоронения</t>
  </si>
  <si>
    <t>11 1 12 81060</t>
  </si>
  <si>
    <t>Софинансирование объектов капитальных вложений муниципальной собственности</t>
  </si>
  <si>
    <t>01 5 71 11270</t>
  </si>
  <si>
    <t>Устойчивое развитие сельских территорий за счет средств местного бюджета</t>
  </si>
  <si>
    <t>01 5 71 L0180</t>
  </si>
  <si>
    <t>Устойчивое развитие сельских территорий</t>
  </si>
  <si>
    <t>01 5 71 R0180</t>
  </si>
  <si>
    <t>L0180</t>
  </si>
  <si>
    <t>R0180</t>
  </si>
  <si>
    <t>Приложение № 3</t>
  </si>
  <si>
    <t>к постановлению администрации</t>
  </si>
  <si>
    <t>Унечского района</t>
  </si>
  <si>
    <t>от "_____"______2017 г. №______</t>
  </si>
  <si>
    <t>Расходы бюджета муниципального образования "Унечский муниципальный район" по целевым статьям (муниципальным программам и непрограммным направлениям деятельности), группам и подгруппам видов расходов за 1 квартал 2017 года</t>
  </si>
  <si>
    <t>Приложение № 2</t>
  </si>
  <si>
    <t>Утверждено на 2017 год</t>
  </si>
  <si>
    <t>Кассовое исполнение за 1 квартал 2017 года</t>
  </si>
  <si>
    <t>Сводная бюджетная роспись на 2017 год</t>
  </si>
  <si>
    <t>% исполнения к уточненной сводной бюджетной росписи</t>
  </si>
  <si>
    <t>01 5 61 R0180</t>
  </si>
  <si>
    <t xml:space="preserve">01 8 92 81510 </t>
  </si>
  <si>
    <t>Мероприятия в сфере социальной политики</t>
  </si>
  <si>
    <t xml:space="preserve">Расходы бюджета муниципального образования "Унечский муниципальный район" по ведомственной структуре за 1 квартал 2017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</si>
</sst>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5">
      <alignment vertical="top" wrapText="1"/>
    </xf>
  </cellStyleXfs>
  <cellXfs count="79">
    <xf numFmtId="0" fontId="0" fillId="0" borderId="0" xfId="0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1" xfId="0" applyFont="1" applyBorder="1"/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49" fontId="2" fillId="2" borderId="1" xfId="0" applyNumberFormat="1" applyFont="1" applyFill="1" applyBorder="1" applyAlignment="1">
      <alignment horizontal="center" wrapText="1"/>
    </xf>
    <xf numFmtId="0" fontId="8" fillId="0" borderId="0" xfId="0" applyFont="1"/>
    <xf numFmtId="49" fontId="1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0" fontId="3" fillId="0" borderId="1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/>
    <xf numFmtId="49" fontId="6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wrapText="1"/>
    </xf>
    <xf numFmtId="0" fontId="5" fillId="0" borderId="3" xfId="0" applyFont="1" applyBorder="1"/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0" fontId="2" fillId="0" borderId="0" xfId="0" applyFont="1"/>
    <xf numFmtId="2" fontId="5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4" fontId="1" fillId="3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4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left" wrapText="1"/>
    </xf>
    <xf numFmtId="4" fontId="5" fillId="0" borderId="1" xfId="0" applyNumberFormat="1" applyFont="1" applyBorder="1"/>
    <xf numFmtId="4" fontId="2" fillId="0" borderId="1" xfId="0" applyNumberFormat="1" applyFont="1" applyBorder="1"/>
    <xf numFmtId="0" fontId="10" fillId="0" borderId="5" xfId="1" applyNumberFormat="1" applyFont="1" applyProtection="1">
      <alignment vertical="top" wrapText="1"/>
    </xf>
    <xf numFmtId="49" fontId="2" fillId="0" borderId="6" xfId="0" applyNumberFormat="1" applyFont="1" applyBorder="1" applyAlignment="1">
      <alignment horizontal="center" wrapText="1"/>
    </xf>
    <xf numFmtId="2" fontId="5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right"/>
    </xf>
    <xf numFmtId="164" fontId="5" fillId="0" borderId="1" xfId="0" applyNumberFormat="1" applyFont="1" applyBorder="1"/>
    <xf numFmtId="165" fontId="1" fillId="3" borderId="1" xfId="0" applyNumberFormat="1" applyFont="1" applyFill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164" fontId="6" fillId="0" borderId="1" xfId="0" applyNumberFormat="1" applyFont="1" applyBorder="1"/>
    <xf numFmtId="0" fontId="11" fillId="0" borderId="0" xfId="0" applyFont="1"/>
    <xf numFmtId="4" fontId="1" fillId="0" borderId="1" xfId="0" applyNumberFormat="1" applyFont="1" applyBorder="1"/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2">
    <cellStyle name="xl34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6"/>
  <sheetViews>
    <sheetView tabSelected="1" zoomScaleNormal="100" workbookViewId="0">
      <selection activeCell="C8" sqref="C8"/>
    </sheetView>
  </sheetViews>
  <sheetFormatPr defaultColWidth="8.85546875" defaultRowHeight="15" x14ac:dyDescent="0.25"/>
  <cols>
    <col min="1" max="1" width="38.85546875" style="20" customWidth="1"/>
    <col min="2" max="2" width="6.7109375" style="18" customWidth="1"/>
    <col min="3" max="3" width="3.7109375" style="18" customWidth="1"/>
    <col min="4" max="4" width="4.42578125" style="18" customWidth="1"/>
    <col min="5" max="5" width="13.85546875" style="18" customWidth="1"/>
    <col min="6" max="6" width="6.28515625" style="18" customWidth="1"/>
    <col min="7" max="7" width="16.42578125" style="48" customWidth="1"/>
    <col min="8" max="8" width="15.140625" style="5" customWidth="1"/>
    <col min="9" max="9" width="16" style="5" customWidth="1"/>
    <col min="10" max="10" width="8" style="5" customWidth="1"/>
    <col min="11" max="16384" width="8.85546875" style="5"/>
  </cols>
  <sheetData>
    <row r="1" spans="1:10" ht="15" customHeight="1" x14ac:dyDescent="0.25">
      <c r="C1" s="61"/>
      <c r="D1" s="61"/>
      <c r="E1" s="61"/>
      <c r="F1" s="61"/>
      <c r="G1" s="5"/>
      <c r="H1" s="75" t="s">
        <v>333</v>
      </c>
    </row>
    <row r="2" spans="1:10" ht="15.75" x14ac:dyDescent="0.25">
      <c r="C2" s="61"/>
      <c r="D2" s="61"/>
      <c r="E2" s="61"/>
      <c r="F2" s="61"/>
      <c r="G2" s="5"/>
      <c r="H2" s="75" t="s">
        <v>329</v>
      </c>
    </row>
    <row r="3" spans="1:10" ht="15.75" x14ac:dyDescent="0.25">
      <c r="C3" s="61"/>
      <c r="D3" s="61"/>
      <c r="E3" s="61"/>
      <c r="F3" s="61"/>
      <c r="G3" s="5"/>
      <c r="H3" s="75" t="s">
        <v>330</v>
      </c>
    </row>
    <row r="4" spans="1:10" ht="13.5" customHeight="1" x14ac:dyDescent="0.25">
      <c r="C4" s="61"/>
      <c r="D4" s="61"/>
      <c r="E4" s="61"/>
      <c r="F4" s="61"/>
      <c r="G4" s="5"/>
      <c r="H4" s="75" t="s">
        <v>331</v>
      </c>
    </row>
    <row r="5" spans="1:10" ht="13.5" customHeight="1" x14ac:dyDescent="0.25">
      <c r="C5" s="6"/>
      <c r="D5" s="6"/>
      <c r="E5" s="6"/>
      <c r="F5" s="6"/>
      <c r="G5" s="6"/>
    </row>
    <row r="6" spans="1:10" ht="33" customHeight="1" x14ac:dyDescent="0.25">
      <c r="A6" s="77" t="s">
        <v>341</v>
      </c>
      <c r="B6" s="77"/>
      <c r="C6" s="77"/>
      <c r="D6" s="77"/>
      <c r="E6" s="77"/>
      <c r="F6" s="77"/>
      <c r="G6" s="77"/>
      <c r="H6" s="77"/>
      <c r="I6" s="77"/>
      <c r="J6" s="77"/>
    </row>
    <row r="7" spans="1:10" x14ac:dyDescent="0.25">
      <c r="I7" s="48" t="s">
        <v>303</v>
      </c>
    </row>
    <row r="8" spans="1:10" s="13" customFormat="1" ht="150" x14ac:dyDescent="0.25">
      <c r="A8" s="67" t="s">
        <v>173</v>
      </c>
      <c r="B8" s="67" t="s">
        <v>1</v>
      </c>
      <c r="C8" s="67" t="s">
        <v>2</v>
      </c>
      <c r="D8" s="67" t="s">
        <v>3</v>
      </c>
      <c r="E8" s="67" t="s">
        <v>4</v>
      </c>
      <c r="F8" s="67" t="s">
        <v>5</v>
      </c>
      <c r="G8" s="69" t="s">
        <v>334</v>
      </c>
      <c r="H8" s="69" t="s">
        <v>336</v>
      </c>
      <c r="I8" s="69" t="s">
        <v>335</v>
      </c>
      <c r="J8" s="69" t="s">
        <v>337</v>
      </c>
    </row>
    <row r="9" spans="1:10" s="13" customFormat="1" x14ac:dyDescent="0.25">
      <c r="A9" s="67">
        <v>1</v>
      </c>
      <c r="B9" s="68">
        <v>2</v>
      </c>
      <c r="C9" s="68">
        <v>3</v>
      </c>
      <c r="D9" s="68">
        <v>4</v>
      </c>
      <c r="E9" s="68">
        <v>5</v>
      </c>
      <c r="F9" s="68">
        <v>6</v>
      </c>
      <c r="G9" s="52">
        <v>7</v>
      </c>
      <c r="H9" s="69">
        <v>8</v>
      </c>
      <c r="I9" s="69">
        <v>9</v>
      </c>
      <c r="J9" s="69">
        <v>10</v>
      </c>
    </row>
    <row r="10" spans="1:10" ht="21.6" customHeight="1" x14ac:dyDescent="0.25">
      <c r="A10" s="43" t="s">
        <v>14</v>
      </c>
      <c r="B10" s="44" t="s">
        <v>13</v>
      </c>
      <c r="C10" s="45"/>
      <c r="D10" s="45"/>
      <c r="E10" s="45"/>
      <c r="F10" s="45"/>
      <c r="G10" s="53">
        <f>G11+G44+G49+G61+G86+G107+G129+G164+G124</f>
        <v>79334319.140000001</v>
      </c>
      <c r="H10" s="53">
        <f>H11+H44+H49+H61+H86+H107+H129+H164+H124</f>
        <v>91045291.140000001</v>
      </c>
      <c r="I10" s="53">
        <f>I11+I44+I49+I61+I86+I107+I129+I164+I124</f>
        <v>14194878.41</v>
      </c>
      <c r="J10" s="70">
        <f>I10/H10*100</f>
        <v>15.591007763567463</v>
      </c>
    </row>
    <row r="11" spans="1:10" x14ac:dyDescent="0.25">
      <c r="A11" s="21" t="s">
        <v>6</v>
      </c>
      <c r="B11" s="1" t="s">
        <v>13</v>
      </c>
      <c r="C11" s="1" t="s">
        <v>11</v>
      </c>
      <c r="D11" s="1"/>
      <c r="E11" s="1"/>
      <c r="F11" s="1"/>
      <c r="G11" s="54">
        <f>G12+G23+G27</f>
        <v>27697599</v>
      </c>
      <c r="H11" s="54">
        <f>H12+H23+H27</f>
        <v>27652599</v>
      </c>
      <c r="I11" s="54">
        <f>I12+I23+I27</f>
        <v>6575995.5199999996</v>
      </c>
      <c r="J11" s="74">
        <f>I11/H11*100</f>
        <v>23.780750301264629</v>
      </c>
    </row>
    <row r="12" spans="1:10" ht="90" x14ac:dyDescent="0.25">
      <c r="A12" s="22" t="s">
        <v>128</v>
      </c>
      <c r="B12" s="2" t="s">
        <v>13</v>
      </c>
      <c r="C12" s="2" t="s">
        <v>11</v>
      </c>
      <c r="D12" s="2" t="s">
        <v>165</v>
      </c>
      <c r="E12" s="3"/>
      <c r="F12" s="3"/>
      <c r="G12" s="55">
        <f>G13+G16</f>
        <v>21251000</v>
      </c>
      <c r="H12" s="55">
        <f>H13+H16</f>
        <v>21251000</v>
      </c>
      <c r="I12" s="55">
        <f>I13+I16</f>
        <v>5253167.8</v>
      </c>
      <c r="J12" s="71">
        <f t="shared" ref="J12:J75" si="0">I12/H12*100</f>
        <v>24.719626370523741</v>
      </c>
    </row>
    <row r="13" spans="1:10" ht="45" x14ac:dyDescent="0.25">
      <c r="A13" s="23" t="s">
        <v>15</v>
      </c>
      <c r="B13" s="3" t="s">
        <v>13</v>
      </c>
      <c r="C13" s="3" t="s">
        <v>11</v>
      </c>
      <c r="D13" s="3" t="s">
        <v>165</v>
      </c>
      <c r="E13" s="3" t="s">
        <v>210</v>
      </c>
      <c r="F13" s="3"/>
      <c r="G13" s="55">
        <f t="shared" ref="G13:I14" si="1">G14</f>
        <v>1197000</v>
      </c>
      <c r="H13" s="55">
        <f t="shared" si="1"/>
        <v>1197000</v>
      </c>
      <c r="I13" s="55">
        <f t="shared" si="1"/>
        <v>277086.84999999998</v>
      </c>
      <c r="J13" s="71">
        <f t="shared" si="0"/>
        <v>23.148441938178781</v>
      </c>
    </row>
    <row r="14" spans="1:10" ht="90" x14ac:dyDescent="0.25">
      <c r="A14" s="23" t="s">
        <v>57</v>
      </c>
      <c r="B14" s="3" t="s">
        <v>13</v>
      </c>
      <c r="C14" s="3" t="s">
        <v>11</v>
      </c>
      <c r="D14" s="3" t="s">
        <v>165</v>
      </c>
      <c r="E14" s="3" t="s">
        <v>210</v>
      </c>
      <c r="F14" s="3" t="s">
        <v>174</v>
      </c>
      <c r="G14" s="55">
        <f t="shared" si="1"/>
        <v>1197000</v>
      </c>
      <c r="H14" s="55">
        <f t="shared" si="1"/>
        <v>1197000</v>
      </c>
      <c r="I14" s="55">
        <f t="shared" si="1"/>
        <v>277086.84999999998</v>
      </c>
      <c r="J14" s="71">
        <f t="shared" si="0"/>
        <v>23.148441938178781</v>
      </c>
    </row>
    <row r="15" spans="1:10" ht="45" x14ac:dyDescent="0.25">
      <c r="A15" s="23" t="s">
        <v>16</v>
      </c>
      <c r="B15" s="3" t="s">
        <v>13</v>
      </c>
      <c r="C15" s="3" t="s">
        <v>11</v>
      </c>
      <c r="D15" s="3" t="s">
        <v>165</v>
      </c>
      <c r="E15" s="3" t="s">
        <v>210</v>
      </c>
      <c r="F15" s="3" t="s">
        <v>175</v>
      </c>
      <c r="G15" s="55">
        <v>1197000</v>
      </c>
      <c r="H15" s="55">
        <v>1197000</v>
      </c>
      <c r="I15" s="62">
        <v>277086.84999999998</v>
      </c>
      <c r="J15" s="71">
        <f t="shared" si="0"/>
        <v>23.148441938178781</v>
      </c>
    </row>
    <row r="16" spans="1:10" ht="45" x14ac:dyDescent="0.25">
      <c r="A16" s="23" t="s">
        <v>17</v>
      </c>
      <c r="B16" s="3" t="s">
        <v>13</v>
      </c>
      <c r="C16" s="3" t="s">
        <v>11</v>
      </c>
      <c r="D16" s="3" t="s">
        <v>165</v>
      </c>
      <c r="E16" s="3" t="s">
        <v>211</v>
      </c>
      <c r="F16" s="3"/>
      <c r="G16" s="55">
        <f>G17+G19+G21</f>
        <v>20054000</v>
      </c>
      <c r="H16" s="55">
        <f>H17+H19+H21</f>
        <v>20054000</v>
      </c>
      <c r="I16" s="55">
        <f>I17+I19+I21</f>
        <v>4976080.95</v>
      </c>
      <c r="J16" s="71">
        <f t="shared" si="0"/>
        <v>24.813408546923306</v>
      </c>
    </row>
    <row r="17" spans="1:10" ht="90" x14ac:dyDescent="0.25">
      <c r="A17" s="23" t="s">
        <v>57</v>
      </c>
      <c r="B17" s="3" t="s">
        <v>13</v>
      </c>
      <c r="C17" s="3" t="s">
        <v>11</v>
      </c>
      <c r="D17" s="3" t="s">
        <v>165</v>
      </c>
      <c r="E17" s="3" t="s">
        <v>211</v>
      </c>
      <c r="F17" s="3" t="s">
        <v>174</v>
      </c>
      <c r="G17" s="55">
        <f>G18</f>
        <v>15729500</v>
      </c>
      <c r="H17" s="55">
        <f>H18</f>
        <v>15729500</v>
      </c>
      <c r="I17" s="55">
        <f>I18</f>
        <v>3782075.46</v>
      </c>
      <c r="J17" s="71">
        <f t="shared" si="0"/>
        <v>24.044473505197242</v>
      </c>
    </row>
    <row r="18" spans="1:10" ht="45" x14ac:dyDescent="0.25">
      <c r="A18" s="23" t="s">
        <v>16</v>
      </c>
      <c r="B18" s="3" t="s">
        <v>13</v>
      </c>
      <c r="C18" s="3" t="s">
        <v>11</v>
      </c>
      <c r="D18" s="3" t="s">
        <v>165</v>
      </c>
      <c r="E18" s="3" t="s">
        <v>211</v>
      </c>
      <c r="F18" s="3" t="s">
        <v>175</v>
      </c>
      <c r="G18" s="55">
        <v>15729500</v>
      </c>
      <c r="H18" s="55">
        <v>15729500</v>
      </c>
      <c r="I18" s="62">
        <v>3782075.46</v>
      </c>
      <c r="J18" s="71">
        <f t="shared" si="0"/>
        <v>24.044473505197242</v>
      </c>
    </row>
    <row r="19" spans="1:10" ht="45" x14ac:dyDescent="0.25">
      <c r="A19" s="23" t="s">
        <v>18</v>
      </c>
      <c r="B19" s="3" t="s">
        <v>13</v>
      </c>
      <c r="C19" s="3" t="s">
        <v>11</v>
      </c>
      <c r="D19" s="3" t="s">
        <v>165</v>
      </c>
      <c r="E19" s="3" t="s">
        <v>211</v>
      </c>
      <c r="F19" s="3" t="s">
        <v>176</v>
      </c>
      <c r="G19" s="55">
        <f>G20</f>
        <v>3718500</v>
      </c>
      <c r="H19" s="55">
        <f>H20</f>
        <v>3718500</v>
      </c>
      <c r="I19" s="55">
        <f>I20</f>
        <v>1072875.49</v>
      </c>
      <c r="J19" s="71">
        <f t="shared" si="0"/>
        <v>28.852372999865537</v>
      </c>
    </row>
    <row r="20" spans="1:10" ht="45" x14ac:dyDescent="0.25">
      <c r="A20" s="23" t="s">
        <v>19</v>
      </c>
      <c r="B20" s="3" t="s">
        <v>13</v>
      </c>
      <c r="C20" s="3" t="s">
        <v>11</v>
      </c>
      <c r="D20" s="3" t="s">
        <v>165</v>
      </c>
      <c r="E20" s="3" t="s">
        <v>211</v>
      </c>
      <c r="F20" s="3" t="s">
        <v>177</v>
      </c>
      <c r="G20" s="55">
        <v>3718500</v>
      </c>
      <c r="H20" s="55">
        <v>3718500</v>
      </c>
      <c r="I20" s="62">
        <v>1072875.49</v>
      </c>
      <c r="J20" s="71">
        <f t="shared" si="0"/>
        <v>28.852372999865537</v>
      </c>
    </row>
    <row r="21" spans="1:10" x14ac:dyDescent="0.25">
      <c r="A21" s="23" t="s">
        <v>20</v>
      </c>
      <c r="B21" s="3" t="s">
        <v>13</v>
      </c>
      <c r="C21" s="3" t="s">
        <v>11</v>
      </c>
      <c r="D21" s="3" t="s">
        <v>165</v>
      </c>
      <c r="E21" s="3" t="s">
        <v>211</v>
      </c>
      <c r="F21" s="3" t="s">
        <v>178</v>
      </c>
      <c r="G21" s="55">
        <f>G22</f>
        <v>606000</v>
      </c>
      <c r="H21" s="55">
        <f>H22</f>
        <v>606000</v>
      </c>
      <c r="I21" s="55">
        <f>I22</f>
        <v>121130</v>
      </c>
      <c r="J21" s="71">
        <f t="shared" si="0"/>
        <v>19.988448844884488</v>
      </c>
    </row>
    <row r="22" spans="1:10" x14ac:dyDescent="0.25">
      <c r="A22" s="23" t="s">
        <v>21</v>
      </c>
      <c r="B22" s="3" t="s">
        <v>13</v>
      </c>
      <c r="C22" s="3" t="s">
        <v>11</v>
      </c>
      <c r="D22" s="3" t="s">
        <v>165</v>
      </c>
      <c r="E22" s="3" t="s">
        <v>211</v>
      </c>
      <c r="F22" s="3" t="s">
        <v>179</v>
      </c>
      <c r="G22" s="55">
        <v>606000</v>
      </c>
      <c r="H22" s="55">
        <v>606000</v>
      </c>
      <c r="I22" s="62">
        <v>121130</v>
      </c>
      <c r="J22" s="71">
        <f t="shared" si="0"/>
        <v>19.988448844884488</v>
      </c>
    </row>
    <row r="23" spans="1:10" x14ac:dyDescent="0.25">
      <c r="A23" s="22" t="s">
        <v>130</v>
      </c>
      <c r="B23" s="2" t="s">
        <v>13</v>
      </c>
      <c r="C23" s="2" t="s">
        <v>11</v>
      </c>
      <c r="D23" s="2" t="s">
        <v>89</v>
      </c>
      <c r="E23" s="3"/>
      <c r="F23" s="3"/>
      <c r="G23" s="55">
        <f t="shared" ref="G23:I25" si="2">G24</f>
        <v>1000000</v>
      </c>
      <c r="H23" s="55">
        <f t="shared" si="2"/>
        <v>955000</v>
      </c>
      <c r="I23" s="55">
        <f t="shared" si="2"/>
        <v>0</v>
      </c>
      <c r="J23" s="71">
        <f t="shared" si="0"/>
        <v>0</v>
      </c>
    </row>
    <row r="24" spans="1:10" ht="30" x14ac:dyDescent="0.25">
      <c r="A24" s="23" t="s">
        <v>102</v>
      </c>
      <c r="B24" s="3" t="s">
        <v>13</v>
      </c>
      <c r="C24" s="3" t="s">
        <v>11</v>
      </c>
      <c r="D24" s="3" t="s">
        <v>89</v>
      </c>
      <c r="E24" s="3" t="s">
        <v>212</v>
      </c>
      <c r="F24" s="3"/>
      <c r="G24" s="55">
        <f t="shared" si="2"/>
        <v>1000000</v>
      </c>
      <c r="H24" s="55">
        <f t="shared" si="2"/>
        <v>955000</v>
      </c>
      <c r="I24" s="55">
        <f t="shared" si="2"/>
        <v>0</v>
      </c>
      <c r="J24" s="71">
        <f t="shared" si="0"/>
        <v>0</v>
      </c>
    </row>
    <row r="25" spans="1:10" x14ac:dyDescent="0.25">
      <c r="A25" s="23" t="s">
        <v>20</v>
      </c>
      <c r="B25" s="3" t="s">
        <v>13</v>
      </c>
      <c r="C25" s="3" t="s">
        <v>11</v>
      </c>
      <c r="D25" s="3" t="s">
        <v>89</v>
      </c>
      <c r="E25" s="3" t="s">
        <v>212</v>
      </c>
      <c r="F25" s="3" t="s">
        <v>178</v>
      </c>
      <c r="G25" s="55">
        <f t="shared" si="2"/>
        <v>1000000</v>
      </c>
      <c r="H25" s="55">
        <f t="shared" si="2"/>
        <v>955000</v>
      </c>
      <c r="I25" s="55">
        <f t="shared" si="2"/>
        <v>0</v>
      </c>
      <c r="J25" s="71">
        <f t="shared" si="0"/>
        <v>0</v>
      </c>
    </row>
    <row r="26" spans="1:10" x14ac:dyDescent="0.25">
      <c r="A26" s="23" t="s">
        <v>103</v>
      </c>
      <c r="B26" s="3" t="s">
        <v>13</v>
      </c>
      <c r="C26" s="3" t="s">
        <v>11</v>
      </c>
      <c r="D26" s="3" t="s">
        <v>89</v>
      </c>
      <c r="E26" s="3" t="s">
        <v>212</v>
      </c>
      <c r="F26" s="3" t="s">
        <v>180</v>
      </c>
      <c r="G26" s="55">
        <v>1000000</v>
      </c>
      <c r="H26" s="55">
        <v>955000</v>
      </c>
      <c r="I26" s="62">
        <v>0</v>
      </c>
      <c r="J26" s="71">
        <f t="shared" si="0"/>
        <v>0</v>
      </c>
    </row>
    <row r="27" spans="1:10" ht="19.5" customHeight="1" x14ac:dyDescent="0.25">
      <c r="A27" s="22" t="s">
        <v>131</v>
      </c>
      <c r="B27" s="2" t="s">
        <v>13</v>
      </c>
      <c r="C27" s="2" t="s">
        <v>11</v>
      </c>
      <c r="D27" s="2" t="s">
        <v>181</v>
      </c>
      <c r="E27" s="3"/>
      <c r="F27" s="3"/>
      <c r="G27" s="55">
        <f>G28+G31+G34+G37</f>
        <v>5446599</v>
      </c>
      <c r="H27" s="55">
        <f>H28+H31+H34+H37</f>
        <v>5446599</v>
      </c>
      <c r="I27" s="55">
        <f>I28+I31+I34+I37</f>
        <v>1322827.7199999997</v>
      </c>
      <c r="J27" s="71">
        <f t="shared" si="0"/>
        <v>24.287224376165746</v>
      </c>
    </row>
    <row r="28" spans="1:10" ht="60" x14ac:dyDescent="0.25">
      <c r="A28" s="23" t="s">
        <v>22</v>
      </c>
      <c r="B28" s="3" t="s">
        <v>13</v>
      </c>
      <c r="C28" s="3" t="s">
        <v>11</v>
      </c>
      <c r="D28" s="3" t="s">
        <v>181</v>
      </c>
      <c r="E28" s="3" t="s">
        <v>213</v>
      </c>
      <c r="F28" s="3"/>
      <c r="G28" s="55">
        <f t="shared" ref="G28:I29" si="3">G29</f>
        <v>1873807</v>
      </c>
      <c r="H28" s="55">
        <f t="shared" si="3"/>
        <v>1873807</v>
      </c>
      <c r="I28" s="55">
        <f t="shared" si="3"/>
        <v>475643.61</v>
      </c>
      <c r="J28" s="71">
        <f t="shared" si="0"/>
        <v>25.383810072221952</v>
      </c>
    </row>
    <row r="29" spans="1:10" ht="45" x14ac:dyDescent="0.25">
      <c r="A29" s="23" t="s">
        <v>23</v>
      </c>
      <c r="B29" s="3" t="s">
        <v>13</v>
      </c>
      <c r="C29" s="3" t="s">
        <v>11</v>
      </c>
      <c r="D29" s="3" t="s">
        <v>181</v>
      </c>
      <c r="E29" s="3" t="s">
        <v>213</v>
      </c>
      <c r="F29" s="3" t="s">
        <v>182</v>
      </c>
      <c r="G29" s="55">
        <f t="shared" si="3"/>
        <v>1873807</v>
      </c>
      <c r="H29" s="55">
        <f t="shared" si="3"/>
        <v>1873807</v>
      </c>
      <c r="I29" s="55">
        <f t="shared" si="3"/>
        <v>475643.61</v>
      </c>
      <c r="J29" s="71">
        <f t="shared" si="0"/>
        <v>25.383810072221952</v>
      </c>
    </row>
    <row r="30" spans="1:10" x14ac:dyDescent="0.25">
      <c r="A30" s="23" t="s">
        <v>24</v>
      </c>
      <c r="B30" s="3" t="s">
        <v>13</v>
      </c>
      <c r="C30" s="3" t="s">
        <v>11</v>
      </c>
      <c r="D30" s="3" t="s">
        <v>181</v>
      </c>
      <c r="E30" s="3" t="s">
        <v>213</v>
      </c>
      <c r="F30" s="3" t="s">
        <v>183</v>
      </c>
      <c r="G30" s="55">
        <v>1873807</v>
      </c>
      <c r="H30" s="55">
        <v>1873807</v>
      </c>
      <c r="I30" s="62">
        <v>475643.61</v>
      </c>
      <c r="J30" s="71">
        <f t="shared" si="0"/>
        <v>25.383810072221952</v>
      </c>
    </row>
    <row r="31" spans="1:10" ht="45" x14ac:dyDescent="0.25">
      <c r="A31" s="23" t="s">
        <v>25</v>
      </c>
      <c r="B31" s="3" t="s">
        <v>13</v>
      </c>
      <c r="C31" s="3" t="s">
        <v>11</v>
      </c>
      <c r="D31" s="3" t="s">
        <v>181</v>
      </c>
      <c r="E31" s="3" t="s">
        <v>214</v>
      </c>
      <c r="F31" s="3"/>
      <c r="G31" s="55">
        <f t="shared" ref="G31:I32" si="4">G32</f>
        <v>294000</v>
      </c>
      <c r="H31" s="55">
        <f t="shared" si="4"/>
        <v>294000</v>
      </c>
      <c r="I31" s="55">
        <f t="shared" si="4"/>
        <v>0</v>
      </c>
      <c r="J31" s="71">
        <f t="shared" si="0"/>
        <v>0</v>
      </c>
    </row>
    <row r="32" spans="1:10" ht="45" x14ac:dyDescent="0.25">
      <c r="A32" s="23" t="s">
        <v>18</v>
      </c>
      <c r="B32" s="3" t="s">
        <v>13</v>
      </c>
      <c r="C32" s="3" t="s">
        <v>11</v>
      </c>
      <c r="D32" s="3" t="s">
        <v>181</v>
      </c>
      <c r="E32" s="3" t="s">
        <v>214</v>
      </c>
      <c r="F32" s="3" t="s">
        <v>176</v>
      </c>
      <c r="G32" s="55">
        <f t="shared" si="4"/>
        <v>294000</v>
      </c>
      <c r="H32" s="55">
        <f t="shared" si="4"/>
        <v>294000</v>
      </c>
      <c r="I32" s="55">
        <f t="shared" si="4"/>
        <v>0</v>
      </c>
      <c r="J32" s="71">
        <f t="shared" si="0"/>
        <v>0</v>
      </c>
    </row>
    <row r="33" spans="1:10" ht="45" x14ac:dyDescent="0.25">
      <c r="A33" s="23" t="s">
        <v>19</v>
      </c>
      <c r="B33" s="3" t="s">
        <v>13</v>
      </c>
      <c r="C33" s="3" t="s">
        <v>11</v>
      </c>
      <c r="D33" s="3" t="s">
        <v>181</v>
      </c>
      <c r="E33" s="3" t="s">
        <v>214</v>
      </c>
      <c r="F33" s="3" t="s">
        <v>177</v>
      </c>
      <c r="G33" s="55">
        <v>294000</v>
      </c>
      <c r="H33" s="55">
        <v>294000</v>
      </c>
      <c r="I33" s="62">
        <v>0</v>
      </c>
      <c r="J33" s="71">
        <f t="shared" si="0"/>
        <v>0</v>
      </c>
    </row>
    <row r="34" spans="1:10" x14ac:dyDescent="0.25">
      <c r="A34" s="23" t="s">
        <v>27</v>
      </c>
      <c r="B34" s="3" t="s">
        <v>13</v>
      </c>
      <c r="C34" s="3" t="s">
        <v>11</v>
      </c>
      <c r="D34" s="3" t="s">
        <v>181</v>
      </c>
      <c r="E34" s="3" t="s">
        <v>215</v>
      </c>
      <c r="F34" s="3"/>
      <c r="G34" s="55">
        <f t="shared" ref="G34:I35" si="5">G35</f>
        <v>2978000</v>
      </c>
      <c r="H34" s="55">
        <f t="shared" si="5"/>
        <v>2978000</v>
      </c>
      <c r="I34" s="55">
        <f t="shared" si="5"/>
        <v>798977.71</v>
      </c>
      <c r="J34" s="71">
        <f t="shared" si="0"/>
        <v>26.829338817998654</v>
      </c>
    </row>
    <row r="35" spans="1:10" ht="45" x14ac:dyDescent="0.25">
      <c r="A35" s="23" t="s">
        <v>23</v>
      </c>
      <c r="B35" s="3" t="s">
        <v>13</v>
      </c>
      <c r="C35" s="3" t="s">
        <v>11</v>
      </c>
      <c r="D35" s="3" t="s">
        <v>181</v>
      </c>
      <c r="E35" s="3" t="s">
        <v>215</v>
      </c>
      <c r="F35" s="3" t="s">
        <v>182</v>
      </c>
      <c r="G35" s="55">
        <f t="shared" si="5"/>
        <v>2978000</v>
      </c>
      <c r="H35" s="55">
        <f t="shared" si="5"/>
        <v>2978000</v>
      </c>
      <c r="I35" s="55">
        <f t="shared" si="5"/>
        <v>798977.71</v>
      </c>
      <c r="J35" s="71">
        <f t="shared" si="0"/>
        <v>26.829338817998654</v>
      </c>
    </row>
    <row r="36" spans="1:10" x14ac:dyDescent="0.25">
      <c r="A36" s="23" t="s">
        <v>24</v>
      </c>
      <c r="B36" s="3" t="s">
        <v>13</v>
      </c>
      <c r="C36" s="3" t="s">
        <v>11</v>
      </c>
      <c r="D36" s="3" t="s">
        <v>181</v>
      </c>
      <c r="E36" s="3" t="s">
        <v>215</v>
      </c>
      <c r="F36" s="3" t="s">
        <v>183</v>
      </c>
      <c r="G36" s="55">
        <v>2978000</v>
      </c>
      <c r="H36" s="55">
        <v>2978000</v>
      </c>
      <c r="I36" s="62">
        <v>798977.71</v>
      </c>
      <c r="J36" s="71">
        <f t="shared" si="0"/>
        <v>26.829338817998654</v>
      </c>
    </row>
    <row r="37" spans="1:10" ht="120" x14ac:dyDescent="0.25">
      <c r="A37" s="23" t="s">
        <v>132</v>
      </c>
      <c r="B37" s="3" t="s">
        <v>13</v>
      </c>
      <c r="C37" s="3" t="s">
        <v>11</v>
      </c>
      <c r="D37" s="3" t="s">
        <v>181</v>
      </c>
      <c r="E37" s="3" t="s">
        <v>216</v>
      </c>
      <c r="F37" s="3"/>
      <c r="G37" s="55">
        <f>G38+G40+G42</f>
        <v>300792</v>
      </c>
      <c r="H37" s="55">
        <f>H38+H40+H42</f>
        <v>300792</v>
      </c>
      <c r="I37" s="55">
        <f>I38+I40+I42</f>
        <v>48206.400000000001</v>
      </c>
      <c r="J37" s="71">
        <f t="shared" si="0"/>
        <v>16.026490066225165</v>
      </c>
    </row>
    <row r="38" spans="1:10" ht="90" x14ac:dyDescent="0.25">
      <c r="A38" s="23" t="s">
        <v>57</v>
      </c>
      <c r="B38" s="3" t="s">
        <v>13</v>
      </c>
      <c r="C38" s="3" t="s">
        <v>11</v>
      </c>
      <c r="D38" s="3" t="s">
        <v>181</v>
      </c>
      <c r="E38" s="3" t="s">
        <v>216</v>
      </c>
      <c r="F38" s="3" t="s">
        <v>174</v>
      </c>
      <c r="G38" s="55">
        <f>G39</f>
        <v>222100</v>
      </c>
      <c r="H38" s="55">
        <f>H39</f>
        <v>222100</v>
      </c>
      <c r="I38" s="55">
        <f>I39</f>
        <v>47130.080000000002</v>
      </c>
      <c r="J38" s="71">
        <f t="shared" si="0"/>
        <v>21.220207113912654</v>
      </c>
    </row>
    <row r="39" spans="1:10" ht="45" x14ac:dyDescent="0.25">
      <c r="A39" s="23" t="s">
        <v>16</v>
      </c>
      <c r="B39" s="3" t="s">
        <v>13</v>
      </c>
      <c r="C39" s="3" t="s">
        <v>11</v>
      </c>
      <c r="D39" s="3" t="s">
        <v>181</v>
      </c>
      <c r="E39" s="3" t="s">
        <v>216</v>
      </c>
      <c r="F39" s="3" t="s">
        <v>175</v>
      </c>
      <c r="G39" s="55">
        <v>222100</v>
      </c>
      <c r="H39" s="55">
        <v>222100</v>
      </c>
      <c r="I39" s="62">
        <v>47130.080000000002</v>
      </c>
      <c r="J39" s="71">
        <f t="shared" si="0"/>
        <v>21.220207113912654</v>
      </c>
    </row>
    <row r="40" spans="1:10" ht="45" x14ac:dyDescent="0.25">
      <c r="A40" s="23" t="s">
        <v>18</v>
      </c>
      <c r="B40" s="3" t="s">
        <v>13</v>
      </c>
      <c r="C40" s="3" t="s">
        <v>11</v>
      </c>
      <c r="D40" s="3" t="s">
        <v>181</v>
      </c>
      <c r="E40" s="3" t="s">
        <v>216</v>
      </c>
      <c r="F40" s="3" t="s">
        <v>176</v>
      </c>
      <c r="G40" s="55">
        <f>G41</f>
        <v>77892</v>
      </c>
      <c r="H40" s="55">
        <f>H41</f>
        <v>77892</v>
      </c>
      <c r="I40" s="55">
        <f>I41</f>
        <v>1076.32</v>
      </c>
      <c r="J40" s="71">
        <f t="shared" si="0"/>
        <v>1.3818107122682688</v>
      </c>
    </row>
    <row r="41" spans="1:10" ht="45" x14ac:dyDescent="0.25">
      <c r="A41" s="23" t="s">
        <v>19</v>
      </c>
      <c r="B41" s="3" t="s">
        <v>13</v>
      </c>
      <c r="C41" s="3" t="s">
        <v>11</v>
      </c>
      <c r="D41" s="3" t="s">
        <v>181</v>
      </c>
      <c r="E41" s="3" t="s">
        <v>216</v>
      </c>
      <c r="F41" s="3" t="s">
        <v>177</v>
      </c>
      <c r="G41" s="55">
        <v>77892</v>
      </c>
      <c r="H41" s="55">
        <v>77892</v>
      </c>
      <c r="I41" s="62">
        <v>1076.32</v>
      </c>
      <c r="J41" s="71">
        <f t="shared" si="0"/>
        <v>1.3818107122682688</v>
      </c>
    </row>
    <row r="42" spans="1:10" x14ac:dyDescent="0.25">
      <c r="A42" s="23" t="s">
        <v>20</v>
      </c>
      <c r="B42" s="3" t="s">
        <v>13</v>
      </c>
      <c r="C42" s="3" t="s">
        <v>11</v>
      </c>
      <c r="D42" s="3" t="s">
        <v>181</v>
      </c>
      <c r="E42" s="3" t="s">
        <v>216</v>
      </c>
      <c r="F42" s="3" t="s">
        <v>178</v>
      </c>
      <c r="G42" s="55">
        <f>G43</f>
        <v>800</v>
      </c>
      <c r="H42" s="55">
        <f>H43</f>
        <v>800</v>
      </c>
      <c r="I42" s="55">
        <f>I43</f>
        <v>0</v>
      </c>
      <c r="J42" s="71">
        <f t="shared" si="0"/>
        <v>0</v>
      </c>
    </row>
    <row r="43" spans="1:10" x14ac:dyDescent="0.25">
      <c r="A43" s="23" t="s">
        <v>21</v>
      </c>
      <c r="B43" s="3" t="s">
        <v>13</v>
      </c>
      <c r="C43" s="3" t="s">
        <v>11</v>
      </c>
      <c r="D43" s="3" t="s">
        <v>181</v>
      </c>
      <c r="E43" s="3" t="s">
        <v>216</v>
      </c>
      <c r="F43" s="3" t="s">
        <v>179</v>
      </c>
      <c r="G43" s="55">
        <v>800</v>
      </c>
      <c r="H43" s="55">
        <v>800</v>
      </c>
      <c r="I43" s="62">
        <v>0</v>
      </c>
      <c r="J43" s="71">
        <f t="shared" si="0"/>
        <v>0</v>
      </c>
    </row>
    <row r="44" spans="1:10" x14ac:dyDescent="0.25">
      <c r="A44" s="21" t="s">
        <v>133</v>
      </c>
      <c r="B44" s="2" t="s">
        <v>13</v>
      </c>
      <c r="C44" s="2" t="s">
        <v>67</v>
      </c>
      <c r="D44" s="3"/>
      <c r="E44" s="3"/>
      <c r="F44" s="3"/>
      <c r="G44" s="56">
        <f t="shared" ref="G44:I47" si="6">G45</f>
        <v>40000</v>
      </c>
      <c r="H44" s="56">
        <f t="shared" si="6"/>
        <v>40000</v>
      </c>
      <c r="I44" s="56">
        <f t="shared" si="6"/>
        <v>0</v>
      </c>
      <c r="J44" s="74">
        <f t="shared" si="0"/>
        <v>0</v>
      </c>
    </row>
    <row r="45" spans="1:10" ht="30" x14ac:dyDescent="0.25">
      <c r="A45" s="22" t="s">
        <v>29</v>
      </c>
      <c r="B45" s="2" t="s">
        <v>13</v>
      </c>
      <c r="C45" s="2" t="s">
        <v>67</v>
      </c>
      <c r="D45" s="2" t="s">
        <v>165</v>
      </c>
      <c r="E45" s="3"/>
      <c r="F45" s="3"/>
      <c r="G45" s="55">
        <f t="shared" si="6"/>
        <v>40000</v>
      </c>
      <c r="H45" s="55">
        <f t="shared" si="6"/>
        <v>40000</v>
      </c>
      <c r="I45" s="55">
        <f t="shared" si="6"/>
        <v>0</v>
      </c>
      <c r="J45" s="71">
        <f t="shared" si="0"/>
        <v>0</v>
      </c>
    </row>
    <row r="46" spans="1:10" x14ac:dyDescent="0.25">
      <c r="A46" s="23" t="s">
        <v>29</v>
      </c>
      <c r="B46" s="3" t="s">
        <v>13</v>
      </c>
      <c r="C46" s="3" t="s">
        <v>67</v>
      </c>
      <c r="D46" s="3" t="s">
        <v>165</v>
      </c>
      <c r="E46" s="3" t="s">
        <v>217</v>
      </c>
      <c r="F46" s="3"/>
      <c r="G46" s="55">
        <f t="shared" si="6"/>
        <v>40000</v>
      </c>
      <c r="H46" s="55">
        <f t="shared" si="6"/>
        <v>40000</v>
      </c>
      <c r="I46" s="55">
        <f t="shared" si="6"/>
        <v>0</v>
      </c>
      <c r="J46" s="71">
        <f t="shared" si="0"/>
        <v>0</v>
      </c>
    </row>
    <row r="47" spans="1:10" ht="45" x14ac:dyDescent="0.25">
      <c r="A47" s="23" t="s">
        <v>18</v>
      </c>
      <c r="B47" s="3" t="s">
        <v>13</v>
      </c>
      <c r="C47" s="3" t="s">
        <v>67</v>
      </c>
      <c r="D47" s="3" t="s">
        <v>165</v>
      </c>
      <c r="E47" s="3" t="s">
        <v>217</v>
      </c>
      <c r="F47" s="3" t="s">
        <v>176</v>
      </c>
      <c r="G47" s="55">
        <f t="shared" si="6"/>
        <v>40000</v>
      </c>
      <c r="H47" s="55">
        <f t="shared" si="6"/>
        <v>40000</v>
      </c>
      <c r="I47" s="55">
        <f t="shared" si="6"/>
        <v>0</v>
      </c>
      <c r="J47" s="71">
        <f t="shared" si="0"/>
        <v>0</v>
      </c>
    </row>
    <row r="48" spans="1:10" ht="45" x14ac:dyDescent="0.25">
      <c r="A48" s="23" t="s">
        <v>19</v>
      </c>
      <c r="B48" s="3" t="s">
        <v>13</v>
      </c>
      <c r="C48" s="3" t="s">
        <v>67</v>
      </c>
      <c r="D48" s="3" t="s">
        <v>165</v>
      </c>
      <c r="E48" s="3" t="s">
        <v>217</v>
      </c>
      <c r="F48" s="3" t="s">
        <v>177</v>
      </c>
      <c r="G48" s="55">
        <v>40000</v>
      </c>
      <c r="H48" s="55">
        <v>40000</v>
      </c>
      <c r="I48" s="62">
        <v>0</v>
      </c>
      <c r="J48" s="71">
        <f t="shared" si="0"/>
        <v>0</v>
      </c>
    </row>
    <row r="49" spans="1:10" s="14" customFormat="1" ht="28.5" x14ac:dyDescent="0.2">
      <c r="A49" s="21" t="s">
        <v>135</v>
      </c>
      <c r="B49" s="2" t="s">
        <v>13</v>
      </c>
      <c r="C49" s="2" t="s">
        <v>164</v>
      </c>
      <c r="D49" s="2"/>
      <c r="E49" s="2"/>
      <c r="F49" s="2"/>
      <c r="G49" s="56">
        <f>G50</f>
        <v>2367200</v>
      </c>
      <c r="H49" s="56">
        <f>H50</f>
        <v>2367200</v>
      </c>
      <c r="I49" s="56">
        <f>I50</f>
        <v>509153.18</v>
      </c>
      <c r="J49" s="74">
        <f t="shared" si="0"/>
        <v>21.508667624197365</v>
      </c>
    </row>
    <row r="50" spans="1:10" ht="60" x14ac:dyDescent="0.25">
      <c r="A50" s="22" t="s">
        <v>136</v>
      </c>
      <c r="B50" s="2" t="s">
        <v>13</v>
      </c>
      <c r="C50" s="2" t="s">
        <v>164</v>
      </c>
      <c r="D50" s="2" t="s">
        <v>168</v>
      </c>
      <c r="E50" s="3"/>
      <c r="F50" s="3"/>
      <c r="G50" s="55">
        <f>G54+G51</f>
        <v>2367200</v>
      </c>
      <c r="H50" s="55">
        <f>H54+H51</f>
        <v>2367200</v>
      </c>
      <c r="I50" s="55">
        <f>I54+I51</f>
        <v>509153.18</v>
      </c>
      <c r="J50" s="71">
        <f t="shared" si="0"/>
        <v>21.508667624197365</v>
      </c>
    </row>
    <row r="51" spans="1:10" ht="75" x14ac:dyDescent="0.25">
      <c r="A51" s="23" t="s">
        <v>278</v>
      </c>
      <c r="B51" s="3" t="s">
        <v>13</v>
      </c>
      <c r="C51" s="3" t="s">
        <v>164</v>
      </c>
      <c r="D51" s="3" t="s">
        <v>168</v>
      </c>
      <c r="E51" s="3" t="s">
        <v>304</v>
      </c>
      <c r="F51" s="3"/>
      <c r="G51" s="55">
        <f t="shared" ref="G51:I52" si="7">G52</f>
        <v>106200</v>
      </c>
      <c r="H51" s="55">
        <f t="shared" si="7"/>
        <v>106200</v>
      </c>
      <c r="I51" s="55">
        <f t="shared" si="7"/>
        <v>0</v>
      </c>
      <c r="J51" s="71">
        <f t="shared" si="0"/>
        <v>0</v>
      </c>
    </row>
    <row r="52" spans="1:10" ht="45" x14ac:dyDescent="0.25">
      <c r="A52" s="23" t="s">
        <v>18</v>
      </c>
      <c r="B52" s="3" t="s">
        <v>13</v>
      </c>
      <c r="C52" s="3" t="s">
        <v>164</v>
      </c>
      <c r="D52" s="3" t="s">
        <v>168</v>
      </c>
      <c r="E52" s="3" t="s">
        <v>304</v>
      </c>
      <c r="F52" s="3" t="s">
        <v>176</v>
      </c>
      <c r="G52" s="55">
        <f t="shared" si="7"/>
        <v>106200</v>
      </c>
      <c r="H52" s="55">
        <f t="shared" si="7"/>
        <v>106200</v>
      </c>
      <c r="I52" s="55">
        <f t="shared" si="7"/>
        <v>0</v>
      </c>
      <c r="J52" s="71">
        <f t="shared" si="0"/>
        <v>0</v>
      </c>
    </row>
    <row r="53" spans="1:10" ht="45" x14ac:dyDescent="0.25">
      <c r="A53" s="23" t="s">
        <v>19</v>
      </c>
      <c r="B53" s="3" t="s">
        <v>13</v>
      </c>
      <c r="C53" s="3" t="s">
        <v>164</v>
      </c>
      <c r="D53" s="3" t="s">
        <v>168</v>
      </c>
      <c r="E53" s="3" t="s">
        <v>304</v>
      </c>
      <c r="F53" s="3" t="s">
        <v>177</v>
      </c>
      <c r="G53" s="55">
        <v>106200</v>
      </c>
      <c r="H53" s="55">
        <v>106200</v>
      </c>
      <c r="I53" s="62">
        <v>0</v>
      </c>
      <c r="J53" s="71">
        <f t="shared" si="0"/>
        <v>0</v>
      </c>
    </row>
    <row r="54" spans="1:10" ht="90" x14ac:dyDescent="0.25">
      <c r="A54" s="23" t="s">
        <v>137</v>
      </c>
      <c r="B54" s="3" t="s">
        <v>13</v>
      </c>
      <c r="C54" s="3" t="s">
        <v>164</v>
      </c>
      <c r="D54" s="3" t="s">
        <v>168</v>
      </c>
      <c r="E54" s="3" t="s">
        <v>218</v>
      </c>
      <c r="F54" s="3"/>
      <c r="G54" s="55">
        <f>G55+G57+G59</f>
        <v>2261000</v>
      </c>
      <c r="H54" s="55">
        <f>H55+H57+H59</f>
        <v>2261000</v>
      </c>
      <c r="I54" s="55">
        <f>I55+I57+I59</f>
        <v>509153.18</v>
      </c>
      <c r="J54" s="71">
        <f t="shared" si="0"/>
        <v>22.518937638213181</v>
      </c>
    </row>
    <row r="55" spans="1:10" ht="90" x14ac:dyDescent="0.25">
      <c r="A55" s="23" t="s">
        <v>57</v>
      </c>
      <c r="B55" s="3" t="s">
        <v>13</v>
      </c>
      <c r="C55" s="3" t="s">
        <v>164</v>
      </c>
      <c r="D55" s="3" t="s">
        <v>168</v>
      </c>
      <c r="E55" s="3" t="s">
        <v>218</v>
      </c>
      <c r="F55" s="3" t="s">
        <v>174</v>
      </c>
      <c r="G55" s="55">
        <f>G56</f>
        <v>2096800</v>
      </c>
      <c r="H55" s="55">
        <f>H56</f>
        <v>2096800</v>
      </c>
      <c r="I55" s="55">
        <f>I56</f>
        <v>493280.36</v>
      </c>
      <c r="J55" s="71">
        <f t="shared" si="0"/>
        <v>23.525389164441052</v>
      </c>
    </row>
    <row r="56" spans="1:10" ht="30" x14ac:dyDescent="0.25">
      <c r="A56" s="23" t="s">
        <v>58</v>
      </c>
      <c r="B56" s="3" t="s">
        <v>13</v>
      </c>
      <c r="C56" s="3" t="s">
        <v>164</v>
      </c>
      <c r="D56" s="3" t="s">
        <v>168</v>
      </c>
      <c r="E56" s="3" t="s">
        <v>218</v>
      </c>
      <c r="F56" s="3" t="s">
        <v>184</v>
      </c>
      <c r="G56" s="55">
        <v>2096800</v>
      </c>
      <c r="H56" s="55">
        <v>2096800</v>
      </c>
      <c r="I56" s="62">
        <v>493280.36</v>
      </c>
      <c r="J56" s="71">
        <f t="shared" si="0"/>
        <v>23.525389164441052</v>
      </c>
    </row>
    <row r="57" spans="1:10" ht="45" x14ac:dyDescent="0.25">
      <c r="A57" s="23" t="s">
        <v>18</v>
      </c>
      <c r="B57" s="3" t="s">
        <v>13</v>
      </c>
      <c r="C57" s="3" t="s">
        <v>164</v>
      </c>
      <c r="D57" s="3" t="s">
        <v>168</v>
      </c>
      <c r="E57" s="3" t="s">
        <v>218</v>
      </c>
      <c r="F57" s="3" t="s">
        <v>176</v>
      </c>
      <c r="G57" s="55">
        <f>G58</f>
        <v>159400</v>
      </c>
      <c r="H57" s="55">
        <f>H58</f>
        <v>159400</v>
      </c>
      <c r="I57" s="55">
        <f>I58</f>
        <v>15872.82</v>
      </c>
      <c r="J57" s="71">
        <f t="shared" si="0"/>
        <v>9.957854454203261</v>
      </c>
    </row>
    <row r="58" spans="1:10" ht="45" x14ac:dyDescent="0.25">
      <c r="A58" s="23" t="s">
        <v>19</v>
      </c>
      <c r="B58" s="3" t="s">
        <v>13</v>
      </c>
      <c r="C58" s="3" t="s">
        <v>164</v>
      </c>
      <c r="D58" s="3" t="s">
        <v>168</v>
      </c>
      <c r="E58" s="3" t="s">
        <v>218</v>
      </c>
      <c r="F58" s="3" t="s">
        <v>177</v>
      </c>
      <c r="G58" s="55">
        <v>159400</v>
      </c>
      <c r="H58" s="55">
        <v>159400</v>
      </c>
      <c r="I58" s="62">
        <v>15872.82</v>
      </c>
      <c r="J58" s="71">
        <f t="shared" si="0"/>
        <v>9.957854454203261</v>
      </c>
    </row>
    <row r="59" spans="1:10" x14ac:dyDescent="0.25">
      <c r="A59" s="23" t="s">
        <v>20</v>
      </c>
      <c r="B59" s="3" t="s">
        <v>13</v>
      </c>
      <c r="C59" s="3" t="s">
        <v>164</v>
      </c>
      <c r="D59" s="3" t="s">
        <v>168</v>
      </c>
      <c r="E59" s="3" t="s">
        <v>218</v>
      </c>
      <c r="F59" s="3" t="s">
        <v>178</v>
      </c>
      <c r="G59" s="55">
        <f>G60</f>
        <v>4800</v>
      </c>
      <c r="H59" s="55">
        <f>H60</f>
        <v>4800</v>
      </c>
      <c r="I59" s="55">
        <f>I60</f>
        <v>0</v>
      </c>
      <c r="J59" s="71">
        <f t="shared" si="0"/>
        <v>0</v>
      </c>
    </row>
    <row r="60" spans="1:10" x14ac:dyDescent="0.25">
      <c r="A60" s="23" t="s">
        <v>21</v>
      </c>
      <c r="B60" s="3" t="s">
        <v>13</v>
      </c>
      <c r="C60" s="3" t="s">
        <v>164</v>
      </c>
      <c r="D60" s="3" t="s">
        <v>168</v>
      </c>
      <c r="E60" s="3" t="s">
        <v>218</v>
      </c>
      <c r="F60" s="3" t="s">
        <v>179</v>
      </c>
      <c r="G60" s="55">
        <v>4800</v>
      </c>
      <c r="H60" s="55">
        <v>4800</v>
      </c>
      <c r="I60" s="62">
        <v>0</v>
      </c>
      <c r="J60" s="71">
        <f t="shared" si="0"/>
        <v>0</v>
      </c>
    </row>
    <row r="61" spans="1:10" s="14" customFormat="1" ht="14.25" x14ac:dyDescent="0.2">
      <c r="A61" s="24" t="s">
        <v>138</v>
      </c>
      <c r="B61" s="2" t="s">
        <v>13</v>
      </c>
      <c r="C61" s="2" t="s">
        <v>165</v>
      </c>
      <c r="D61" s="2"/>
      <c r="E61" s="2"/>
      <c r="F61" s="2"/>
      <c r="G61" s="56">
        <f>G62+G66+G70+G77</f>
        <v>15530792.440000001</v>
      </c>
      <c r="H61" s="56">
        <f>H62+H66+H70+H77</f>
        <v>20251231.440000001</v>
      </c>
      <c r="I61" s="56">
        <f>I62+I66+I70+I77</f>
        <v>1131973.72</v>
      </c>
      <c r="J61" s="74">
        <f t="shared" si="0"/>
        <v>5.5896537618158781</v>
      </c>
    </row>
    <row r="62" spans="1:10" s="14" customFormat="1" x14ac:dyDescent="0.25">
      <c r="A62" s="26" t="s">
        <v>139</v>
      </c>
      <c r="B62" s="2" t="s">
        <v>13</v>
      </c>
      <c r="C62" s="2" t="s">
        <v>165</v>
      </c>
      <c r="D62" s="2" t="s">
        <v>166</v>
      </c>
      <c r="E62" s="2"/>
      <c r="F62" s="2"/>
      <c r="G62" s="56">
        <f t="shared" ref="G62:I64" si="8">G63</f>
        <v>12546.55</v>
      </c>
      <c r="H62" s="56">
        <f t="shared" si="8"/>
        <v>12546.55</v>
      </c>
      <c r="I62" s="56">
        <f t="shared" si="8"/>
        <v>0</v>
      </c>
      <c r="J62" s="71">
        <f t="shared" si="0"/>
        <v>0</v>
      </c>
    </row>
    <row r="63" spans="1:10" s="14" customFormat="1" ht="165" x14ac:dyDescent="0.25">
      <c r="A63" s="25" t="s">
        <v>169</v>
      </c>
      <c r="B63" s="3" t="s">
        <v>13</v>
      </c>
      <c r="C63" s="3" t="s">
        <v>165</v>
      </c>
      <c r="D63" s="3" t="s">
        <v>166</v>
      </c>
      <c r="E63" s="3" t="s">
        <v>219</v>
      </c>
      <c r="F63" s="3"/>
      <c r="G63" s="55">
        <f t="shared" si="8"/>
        <v>12546.55</v>
      </c>
      <c r="H63" s="55">
        <f t="shared" si="8"/>
        <v>12546.55</v>
      </c>
      <c r="I63" s="55">
        <f t="shared" si="8"/>
        <v>0</v>
      </c>
      <c r="J63" s="71">
        <f t="shared" si="0"/>
        <v>0</v>
      </c>
    </row>
    <row r="64" spans="1:10" s="14" customFormat="1" ht="45" x14ac:dyDescent="0.25">
      <c r="A64" s="23" t="s">
        <v>18</v>
      </c>
      <c r="B64" s="3" t="s">
        <v>13</v>
      </c>
      <c r="C64" s="3" t="s">
        <v>165</v>
      </c>
      <c r="D64" s="3" t="s">
        <v>166</v>
      </c>
      <c r="E64" s="3" t="s">
        <v>219</v>
      </c>
      <c r="F64" s="3" t="s">
        <v>176</v>
      </c>
      <c r="G64" s="55">
        <f t="shared" si="8"/>
        <v>12546.55</v>
      </c>
      <c r="H64" s="55">
        <f t="shared" si="8"/>
        <v>12546.55</v>
      </c>
      <c r="I64" s="55">
        <f t="shared" si="8"/>
        <v>0</v>
      </c>
      <c r="J64" s="71">
        <f t="shared" si="0"/>
        <v>0</v>
      </c>
    </row>
    <row r="65" spans="1:10" s="14" customFormat="1" ht="45" x14ac:dyDescent="0.25">
      <c r="A65" s="23" t="s">
        <v>19</v>
      </c>
      <c r="B65" s="3" t="s">
        <v>13</v>
      </c>
      <c r="C65" s="3" t="s">
        <v>165</v>
      </c>
      <c r="D65" s="3" t="s">
        <v>166</v>
      </c>
      <c r="E65" s="3" t="s">
        <v>219</v>
      </c>
      <c r="F65" s="3" t="s">
        <v>177</v>
      </c>
      <c r="G65" s="55">
        <v>12546.55</v>
      </c>
      <c r="H65" s="55">
        <v>12546.55</v>
      </c>
      <c r="I65" s="76">
        <v>0</v>
      </c>
      <c r="J65" s="71">
        <f t="shared" si="0"/>
        <v>0</v>
      </c>
    </row>
    <row r="66" spans="1:10" s="14" customFormat="1" x14ac:dyDescent="0.25">
      <c r="A66" s="26" t="s">
        <v>141</v>
      </c>
      <c r="B66" s="2" t="s">
        <v>13</v>
      </c>
      <c r="C66" s="2" t="s">
        <v>165</v>
      </c>
      <c r="D66" s="2" t="s">
        <v>170</v>
      </c>
      <c r="E66" s="2"/>
      <c r="F66" s="2"/>
      <c r="G66" s="56">
        <f>G67</f>
        <v>6200000</v>
      </c>
      <c r="H66" s="56">
        <f>H67</f>
        <v>6200000</v>
      </c>
      <c r="I66" s="56">
        <f>I67</f>
        <v>1083500</v>
      </c>
      <c r="J66" s="71">
        <f t="shared" si="0"/>
        <v>17.4758064516129</v>
      </c>
    </row>
    <row r="67" spans="1:10" s="14" customFormat="1" ht="105" customHeight="1" x14ac:dyDescent="0.25">
      <c r="A67" s="23" t="s">
        <v>315</v>
      </c>
      <c r="B67" s="3" t="s">
        <v>13</v>
      </c>
      <c r="C67" s="3" t="s">
        <v>165</v>
      </c>
      <c r="D67" s="3" t="s">
        <v>170</v>
      </c>
      <c r="E67" s="3" t="s">
        <v>273</v>
      </c>
      <c r="F67" s="3"/>
      <c r="G67" s="55">
        <f t="shared" ref="G67:I68" si="9">G68</f>
        <v>6200000</v>
      </c>
      <c r="H67" s="55">
        <f t="shared" si="9"/>
        <v>6200000</v>
      </c>
      <c r="I67" s="55">
        <f t="shared" si="9"/>
        <v>1083500</v>
      </c>
      <c r="J67" s="71">
        <f t="shared" si="0"/>
        <v>17.4758064516129</v>
      </c>
    </row>
    <row r="68" spans="1:10" s="14" customFormat="1" x14ac:dyDescent="0.25">
      <c r="A68" s="23" t="s">
        <v>20</v>
      </c>
      <c r="B68" s="3" t="s">
        <v>13</v>
      </c>
      <c r="C68" s="3" t="s">
        <v>165</v>
      </c>
      <c r="D68" s="3" t="s">
        <v>170</v>
      </c>
      <c r="E68" s="3" t="s">
        <v>273</v>
      </c>
      <c r="F68" s="3" t="s">
        <v>178</v>
      </c>
      <c r="G68" s="55">
        <f t="shared" si="9"/>
        <v>6200000</v>
      </c>
      <c r="H68" s="55">
        <f t="shared" si="9"/>
        <v>6200000</v>
      </c>
      <c r="I68" s="55">
        <f t="shared" si="9"/>
        <v>1083500</v>
      </c>
      <c r="J68" s="71">
        <f t="shared" si="0"/>
        <v>17.4758064516129</v>
      </c>
    </row>
    <row r="69" spans="1:10" s="14" customFormat="1" ht="75" x14ac:dyDescent="0.25">
      <c r="A69" s="23" t="s">
        <v>185</v>
      </c>
      <c r="B69" s="3" t="s">
        <v>13</v>
      </c>
      <c r="C69" s="3" t="s">
        <v>165</v>
      </c>
      <c r="D69" s="3" t="s">
        <v>170</v>
      </c>
      <c r="E69" s="3" t="s">
        <v>273</v>
      </c>
      <c r="F69" s="3" t="s">
        <v>186</v>
      </c>
      <c r="G69" s="55">
        <v>6200000</v>
      </c>
      <c r="H69" s="55">
        <v>6200000</v>
      </c>
      <c r="I69" s="63">
        <v>1083500</v>
      </c>
      <c r="J69" s="71">
        <f t="shared" si="0"/>
        <v>17.4758064516129</v>
      </c>
    </row>
    <row r="70" spans="1:10" s="14" customFormat="1" ht="30" x14ac:dyDescent="0.25">
      <c r="A70" s="26" t="s">
        <v>142</v>
      </c>
      <c r="B70" s="2" t="s">
        <v>13</v>
      </c>
      <c r="C70" s="2" t="s">
        <v>165</v>
      </c>
      <c r="D70" s="2" t="s">
        <v>168</v>
      </c>
      <c r="E70" s="2"/>
      <c r="F70" s="2"/>
      <c r="G70" s="55">
        <f>G71+G74</f>
        <v>8827801.8900000006</v>
      </c>
      <c r="H70" s="55">
        <f>H71+H74</f>
        <v>13548240.890000001</v>
      </c>
      <c r="I70" s="55">
        <f>I71+I74</f>
        <v>0</v>
      </c>
      <c r="J70" s="71">
        <f t="shared" si="0"/>
        <v>0</v>
      </c>
    </row>
    <row r="71" spans="1:10" s="14" customFormat="1" ht="43.5" customHeight="1" x14ac:dyDescent="0.25">
      <c r="A71" s="23" t="s">
        <v>282</v>
      </c>
      <c r="B71" s="3" t="s">
        <v>13</v>
      </c>
      <c r="C71" s="3" t="s">
        <v>165</v>
      </c>
      <c r="D71" s="3" t="s">
        <v>168</v>
      </c>
      <c r="E71" s="3" t="s">
        <v>220</v>
      </c>
      <c r="F71" s="15"/>
      <c r="G71" s="55">
        <f t="shared" ref="G71:I72" si="10">G72</f>
        <v>8827801.8900000006</v>
      </c>
      <c r="H71" s="55">
        <f t="shared" si="10"/>
        <v>8827801.8900000006</v>
      </c>
      <c r="I71" s="55">
        <f t="shared" si="10"/>
        <v>0</v>
      </c>
      <c r="J71" s="71">
        <f t="shared" si="0"/>
        <v>0</v>
      </c>
    </row>
    <row r="72" spans="1:10" s="14" customFormat="1" ht="45" x14ac:dyDescent="0.25">
      <c r="A72" s="23" t="s">
        <v>18</v>
      </c>
      <c r="B72" s="3" t="s">
        <v>13</v>
      </c>
      <c r="C72" s="3" t="s">
        <v>165</v>
      </c>
      <c r="D72" s="3" t="s">
        <v>168</v>
      </c>
      <c r="E72" s="3" t="s">
        <v>220</v>
      </c>
      <c r="F72" s="15" t="s">
        <v>176</v>
      </c>
      <c r="G72" s="55">
        <f t="shared" si="10"/>
        <v>8827801.8900000006</v>
      </c>
      <c r="H72" s="55">
        <f t="shared" si="10"/>
        <v>8827801.8900000006</v>
      </c>
      <c r="I72" s="55">
        <f t="shared" si="10"/>
        <v>0</v>
      </c>
      <c r="J72" s="71">
        <f t="shared" si="0"/>
        <v>0</v>
      </c>
    </row>
    <row r="73" spans="1:10" s="14" customFormat="1" ht="45" x14ac:dyDescent="0.25">
      <c r="A73" s="23" t="s">
        <v>19</v>
      </c>
      <c r="B73" s="3" t="s">
        <v>13</v>
      </c>
      <c r="C73" s="3" t="s">
        <v>165</v>
      </c>
      <c r="D73" s="3" t="s">
        <v>168</v>
      </c>
      <c r="E73" s="3" t="s">
        <v>220</v>
      </c>
      <c r="F73" s="15" t="s">
        <v>177</v>
      </c>
      <c r="G73" s="55">
        <v>8827801.8900000006</v>
      </c>
      <c r="H73" s="55">
        <v>8827801.8900000006</v>
      </c>
      <c r="I73" s="76">
        <v>0</v>
      </c>
      <c r="J73" s="71">
        <f t="shared" si="0"/>
        <v>0</v>
      </c>
    </row>
    <row r="74" spans="1:10" s="14" customFormat="1" ht="30" x14ac:dyDescent="0.25">
      <c r="A74" s="23" t="s">
        <v>324</v>
      </c>
      <c r="B74" s="3" t="s">
        <v>13</v>
      </c>
      <c r="C74" s="3" t="s">
        <v>165</v>
      </c>
      <c r="D74" s="3" t="s">
        <v>168</v>
      </c>
      <c r="E74" s="3" t="s">
        <v>338</v>
      </c>
      <c r="F74" s="15"/>
      <c r="G74" s="55">
        <f t="shared" ref="G74:I75" si="11">G75</f>
        <v>0</v>
      </c>
      <c r="H74" s="55">
        <f t="shared" si="11"/>
        <v>4720439</v>
      </c>
      <c r="I74" s="55">
        <f t="shared" si="11"/>
        <v>0</v>
      </c>
      <c r="J74" s="71">
        <f t="shared" si="0"/>
        <v>0</v>
      </c>
    </row>
    <row r="75" spans="1:10" s="14" customFormat="1" ht="45" x14ac:dyDescent="0.25">
      <c r="A75" s="23" t="s">
        <v>61</v>
      </c>
      <c r="B75" s="3" t="s">
        <v>13</v>
      </c>
      <c r="C75" s="3" t="s">
        <v>165</v>
      </c>
      <c r="D75" s="3" t="s">
        <v>168</v>
      </c>
      <c r="E75" s="3" t="s">
        <v>338</v>
      </c>
      <c r="F75" s="15" t="s">
        <v>188</v>
      </c>
      <c r="G75" s="55">
        <f t="shared" si="11"/>
        <v>0</v>
      </c>
      <c r="H75" s="55">
        <f t="shared" si="11"/>
        <v>4720439</v>
      </c>
      <c r="I75" s="55">
        <f t="shared" si="11"/>
        <v>0</v>
      </c>
      <c r="J75" s="71">
        <f t="shared" si="0"/>
        <v>0</v>
      </c>
    </row>
    <row r="76" spans="1:10" s="14" customFormat="1" x14ac:dyDescent="0.25">
      <c r="A76" s="27" t="s">
        <v>62</v>
      </c>
      <c r="B76" s="3" t="s">
        <v>13</v>
      </c>
      <c r="C76" s="3" t="s">
        <v>165</v>
      </c>
      <c r="D76" s="3" t="s">
        <v>168</v>
      </c>
      <c r="E76" s="3" t="s">
        <v>338</v>
      </c>
      <c r="F76" s="15" t="s">
        <v>189</v>
      </c>
      <c r="G76" s="55">
        <v>0</v>
      </c>
      <c r="H76" s="55">
        <v>4720439</v>
      </c>
      <c r="I76" s="63">
        <v>0</v>
      </c>
      <c r="J76" s="71">
        <f t="shared" ref="J76:J139" si="12">I76/H76*100</f>
        <v>0</v>
      </c>
    </row>
    <row r="77" spans="1:10" ht="30" x14ac:dyDescent="0.25">
      <c r="A77" s="22" t="s">
        <v>143</v>
      </c>
      <c r="B77" s="2" t="s">
        <v>13</v>
      </c>
      <c r="C77" s="2" t="s">
        <v>165</v>
      </c>
      <c r="D77" s="2" t="s">
        <v>187</v>
      </c>
      <c r="E77" s="3"/>
      <c r="F77" s="3"/>
      <c r="G77" s="55">
        <f>G78+G81</f>
        <v>490444</v>
      </c>
      <c r="H77" s="55">
        <f>H78+H81</f>
        <v>490444</v>
      </c>
      <c r="I77" s="55">
        <f>I78+I81</f>
        <v>48473.72</v>
      </c>
      <c r="J77" s="71">
        <f t="shared" si="12"/>
        <v>9.8836401301677661</v>
      </c>
    </row>
    <row r="78" spans="1:10" ht="30" x14ac:dyDescent="0.25">
      <c r="A78" s="23" t="s">
        <v>124</v>
      </c>
      <c r="B78" s="3" t="s">
        <v>13</v>
      </c>
      <c r="C78" s="3" t="s">
        <v>165</v>
      </c>
      <c r="D78" s="3" t="s">
        <v>187</v>
      </c>
      <c r="E78" s="3" t="s">
        <v>221</v>
      </c>
      <c r="F78" s="3"/>
      <c r="G78" s="55">
        <f t="shared" ref="G78:I79" si="13">G79</f>
        <v>265000</v>
      </c>
      <c r="H78" s="55">
        <f t="shared" si="13"/>
        <v>265000</v>
      </c>
      <c r="I78" s="55">
        <f t="shared" si="13"/>
        <v>0</v>
      </c>
      <c r="J78" s="71">
        <f t="shared" si="12"/>
        <v>0</v>
      </c>
    </row>
    <row r="79" spans="1:10" ht="45" x14ac:dyDescent="0.25">
      <c r="A79" s="23" t="s">
        <v>18</v>
      </c>
      <c r="B79" s="3" t="s">
        <v>13</v>
      </c>
      <c r="C79" s="3" t="s">
        <v>165</v>
      </c>
      <c r="D79" s="3" t="s">
        <v>187</v>
      </c>
      <c r="E79" s="3" t="s">
        <v>221</v>
      </c>
      <c r="F79" s="3" t="s">
        <v>176</v>
      </c>
      <c r="G79" s="55">
        <f t="shared" si="13"/>
        <v>265000</v>
      </c>
      <c r="H79" s="55">
        <f t="shared" si="13"/>
        <v>265000</v>
      </c>
      <c r="I79" s="55">
        <f t="shared" si="13"/>
        <v>0</v>
      </c>
      <c r="J79" s="71">
        <f t="shared" si="12"/>
        <v>0</v>
      </c>
    </row>
    <row r="80" spans="1:10" ht="45" x14ac:dyDescent="0.25">
      <c r="A80" s="23" t="s">
        <v>19</v>
      </c>
      <c r="B80" s="3" t="s">
        <v>13</v>
      </c>
      <c r="C80" s="3" t="s">
        <v>165</v>
      </c>
      <c r="D80" s="3" t="s">
        <v>187</v>
      </c>
      <c r="E80" s="3" t="s">
        <v>221</v>
      </c>
      <c r="F80" s="3" t="s">
        <v>177</v>
      </c>
      <c r="G80" s="55">
        <v>265000</v>
      </c>
      <c r="H80" s="55">
        <v>265000</v>
      </c>
      <c r="I80" s="62">
        <v>0</v>
      </c>
      <c r="J80" s="71">
        <f t="shared" si="12"/>
        <v>0</v>
      </c>
    </row>
    <row r="81" spans="1:10" s="16" customFormat="1" ht="63" customHeight="1" x14ac:dyDescent="0.25">
      <c r="A81" s="23" t="s">
        <v>42</v>
      </c>
      <c r="B81" s="3" t="s">
        <v>13</v>
      </c>
      <c r="C81" s="3" t="s">
        <v>165</v>
      </c>
      <c r="D81" s="3" t="s">
        <v>187</v>
      </c>
      <c r="E81" s="3" t="s">
        <v>222</v>
      </c>
      <c r="F81" s="3"/>
      <c r="G81" s="55">
        <f>G82+G84</f>
        <v>225444</v>
      </c>
      <c r="H81" s="55">
        <f>H82+H84</f>
        <v>225444</v>
      </c>
      <c r="I81" s="55">
        <f>I82+I84</f>
        <v>48473.72</v>
      </c>
      <c r="J81" s="71">
        <f t="shared" si="12"/>
        <v>21.501446035379075</v>
      </c>
    </row>
    <row r="82" spans="1:10" s="16" customFormat="1" ht="90" x14ac:dyDescent="0.25">
      <c r="A82" s="23" t="s">
        <v>57</v>
      </c>
      <c r="B82" s="3" t="s">
        <v>13</v>
      </c>
      <c r="C82" s="3" t="s">
        <v>165</v>
      </c>
      <c r="D82" s="3" t="s">
        <v>187</v>
      </c>
      <c r="E82" s="3" t="s">
        <v>222</v>
      </c>
      <c r="F82" s="3" t="s">
        <v>174</v>
      </c>
      <c r="G82" s="55">
        <f>G83</f>
        <v>216100</v>
      </c>
      <c r="H82" s="55">
        <f>H83</f>
        <v>216100</v>
      </c>
      <c r="I82" s="55">
        <f>I83</f>
        <v>48473.72</v>
      </c>
      <c r="J82" s="71">
        <f t="shared" si="12"/>
        <v>22.431152244331329</v>
      </c>
    </row>
    <row r="83" spans="1:10" s="16" customFormat="1" ht="44.25" customHeight="1" x14ac:dyDescent="0.25">
      <c r="A83" s="23" t="s">
        <v>16</v>
      </c>
      <c r="B83" s="3" t="s">
        <v>13</v>
      </c>
      <c r="C83" s="3" t="s">
        <v>165</v>
      </c>
      <c r="D83" s="3" t="s">
        <v>187</v>
      </c>
      <c r="E83" s="3" t="s">
        <v>222</v>
      </c>
      <c r="F83" s="3" t="s">
        <v>175</v>
      </c>
      <c r="G83" s="55">
        <v>216100</v>
      </c>
      <c r="H83" s="55">
        <v>216100</v>
      </c>
      <c r="I83" s="63">
        <v>48473.72</v>
      </c>
      <c r="J83" s="71">
        <f t="shared" si="12"/>
        <v>22.431152244331329</v>
      </c>
    </row>
    <row r="84" spans="1:10" s="16" customFormat="1" ht="44.25" customHeight="1" x14ac:dyDescent="0.25">
      <c r="A84" s="23" t="s">
        <v>18</v>
      </c>
      <c r="B84" s="3" t="s">
        <v>13</v>
      </c>
      <c r="C84" s="3" t="s">
        <v>165</v>
      </c>
      <c r="D84" s="3" t="s">
        <v>187</v>
      </c>
      <c r="E84" s="3" t="s">
        <v>222</v>
      </c>
      <c r="F84" s="3" t="s">
        <v>176</v>
      </c>
      <c r="G84" s="55">
        <f>G85</f>
        <v>9344</v>
      </c>
      <c r="H84" s="55">
        <f>H85</f>
        <v>9344</v>
      </c>
      <c r="I84" s="55">
        <f>I85</f>
        <v>0</v>
      </c>
      <c r="J84" s="71">
        <f t="shared" si="12"/>
        <v>0</v>
      </c>
    </row>
    <row r="85" spans="1:10" s="16" customFormat="1" ht="44.25" customHeight="1" x14ac:dyDescent="0.25">
      <c r="A85" s="23" t="s">
        <v>19</v>
      </c>
      <c r="B85" s="3" t="s">
        <v>13</v>
      </c>
      <c r="C85" s="3" t="s">
        <v>165</v>
      </c>
      <c r="D85" s="3" t="s">
        <v>187</v>
      </c>
      <c r="E85" s="3" t="s">
        <v>222</v>
      </c>
      <c r="F85" s="3" t="s">
        <v>177</v>
      </c>
      <c r="G85" s="55">
        <v>9344</v>
      </c>
      <c r="H85" s="55">
        <v>9344</v>
      </c>
      <c r="I85" s="63">
        <v>0</v>
      </c>
      <c r="J85" s="71">
        <f t="shared" si="12"/>
        <v>0</v>
      </c>
    </row>
    <row r="86" spans="1:10" s="16" customFormat="1" x14ac:dyDescent="0.25">
      <c r="A86" s="21" t="s">
        <v>144</v>
      </c>
      <c r="B86" s="2" t="s">
        <v>13</v>
      </c>
      <c r="C86" s="2" t="s">
        <v>166</v>
      </c>
      <c r="D86" s="3"/>
      <c r="E86" s="3"/>
      <c r="F86" s="3"/>
      <c r="G86" s="56">
        <f>G87+G94</f>
        <v>6252385</v>
      </c>
      <c r="H86" s="56">
        <f>H87+H94</f>
        <v>13242918</v>
      </c>
      <c r="I86" s="56">
        <f>I87+I94</f>
        <v>13632.3</v>
      </c>
      <c r="J86" s="74">
        <f t="shared" si="12"/>
        <v>0.10294030364002857</v>
      </c>
    </row>
    <row r="87" spans="1:10" s="16" customFormat="1" x14ac:dyDescent="0.25">
      <c r="A87" s="22" t="s">
        <v>145</v>
      </c>
      <c r="B87" s="2" t="s">
        <v>13</v>
      </c>
      <c r="C87" s="2" t="s">
        <v>166</v>
      </c>
      <c r="D87" s="2" t="s">
        <v>11</v>
      </c>
      <c r="E87" s="3"/>
      <c r="F87" s="3"/>
      <c r="G87" s="55">
        <f>G91+G88</f>
        <v>236000</v>
      </c>
      <c r="H87" s="55">
        <f>H91+H88</f>
        <v>236000</v>
      </c>
      <c r="I87" s="55">
        <f>I91+I88</f>
        <v>13632.3</v>
      </c>
      <c r="J87" s="71">
        <f t="shared" si="12"/>
        <v>5.7763983050847454</v>
      </c>
    </row>
    <row r="88" spans="1:10" s="16" customFormat="1" ht="45" x14ac:dyDescent="0.25">
      <c r="A88" s="23" t="s">
        <v>25</v>
      </c>
      <c r="B88" s="3" t="s">
        <v>13</v>
      </c>
      <c r="C88" s="3" t="s">
        <v>166</v>
      </c>
      <c r="D88" s="3" t="s">
        <v>11</v>
      </c>
      <c r="E88" s="3" t="s">
        <v>214</v>
      </c>
      <c r="F88" s="3"/>
      <c r="G88" s="55">
        <f t="shared" ref="G88:I89" si="14">G89</f>
        <v>6000</v>
      </c>
      <c r="H88" s="55">
        <f t="shared" si="14"/>
        <v>6000</v>
      </c>
      <c r="I88" s="55">
        <f t="shared" si="14"/>
        <v>0</v>
      </c>
      <c r="J88" s="71">
        <f t="shared" si="12"/>
        <v>0</v>
      </c>
    </row>
    <row r="89" spans="1:10" s="16" customFormat="1" ht="45" x14ac:dyDescent="0.25">
      <c r="A89" s="23" t="s">
        <v>18</v>
      </c>
      <c r="B89" s="3" t="s">
        <v>13</v>
      </c>
      <c r="C89" s="3" t="s">
        <v>166</v>
      </c>
      <c r="D89" s="3" t="s">
        <v>11</v>
      </c>
      <c r="E89" s="3" t="s">
        <v>214</v>
      </c>
      <c r="F89" s="3" t="s">
        <v>176</v>
      </c>
      <c r="G89" s="55">
        <f t="shared" si="14"/>
        <v>6000</v>
      </c>
      <c r="H89" s="55">
        <f t="shared" si="14"/>
        <v>6000</v>
      </c>
      <c r="I89" s="55">
        <f t="shared" si="14"/>
        <v>0</v>
      </c>
      <c r="J89" s="71">
        <f t="shared" si="12"/>
        <v>0</v>
      </c>
    </row>
    <row r="90" spans="1:10" s="16" customFormat="1" ht="45" x14ac:dyDescent="0.25">
      <c r="A90" s="23" t="s">
        <v>19</v>
      </c>
      <c r="B90" s="3" t="s">
        <v>13</v>
      </c>
      <c r="C90" s="3" t="s">
        <v>166</v>
      </c>
      <c r="D90" s="3" t="s">
        <v>11</v>
      </c>
      <c r="E90" s="3" t="s">
        <v>214</v>
      </c>
      <c r="F90" s="3" t="s">
        <v>177</v>
      </c>
      <c r="G90" s="55">
        <v>6000</v>
      </c>
      <c r="H90" s="55">
        <v>6000</v>
      </c>
      <c r="I90" s="63">
        <v>0</v>
      </c>
      <c r="J90" s="71">
        <f t="shared" si="12"/>
        <v>0</v>
      </c>
    </row>
    <row r="91" spans="1:10" s="16" customFormat="1" ht="30" x14ac:dyDescent="0.25">
      <c r="A91" s="23" t="s">
        <v>49</v>
      </c>
      <c r="B91" s="3" t="s">
        <v>13</v>
      </c>
      <c r="C91" s="3" t="s">
        <v>166</v>
      </c>
      <c r="D91" s="3" t="s">
        <v>11</v>
      </c>
      <c r="E91" s="3" t="s">
        <v>223</v>
      </c>
      <c r="F91" s="3"/>
      <c r="G91" s="55">
        <f t="shared" ref="G91:I92" si="15">G92</f>
        <v>230000</v>
      </c>
      <c r="H91" s="55">
        <f t="shared" si="15"/>
        <v>230000</v>
      </c>
      <c r="I91" s="55">
        <f t="shared" si="15"/>
        <v>13632.3</v>
      </c>
      <c r="J91" s="71">
        <f t="shared" si="12"/>
        <v>5.9270869565217392</v>
      </c>
    </row>
    <row r="92" spans="1:10" s="16" customFormat="1" ht="45" x14ac:dyDescent="0.25">
      <c r="A92" s="23" t="s">
        <v>18</v>
      </c>
      <c r="B92" s="3" t="s">
        <v>13</v>
      </c>
      <c r="C92" s="3" t="s">
        <v>166</v>
      </c>
      <c r="D92" s="3" t="s">
        <v>11</v>
      </c>
      <c r="E92" s="3" t="s">
        <v>223</v>
      </c>
      <c r="F92" s="3" t="s">
        <v>176</v>
      </c>
      <c r="G92" s="55">
        <f t="shared" si="15"/>
        <v>230000</v>
      </c>
      <c r="H92" s="55">
        <f t="shared" si="15"/>
        <v>230000</v>
      </c>
      <c r="I92" s="55">
        <f t="shared" si="15"/>
        <v>13632.3</v>
      </c>
      <c r="J92" s="71">
        <f t="shared" si="12"/>
        <v>5.9270869565217392</v>
      </c>
    </row>
    <row r="93" spans="1:10" s="16" customFormat="1" ht="45" x14ac:dyDescent="0.25">
      <c r="A93" s="23" t="s">
        <v>19</v>
      </c>
      <c r="B93" s="3" t="s">
        <v>13</v>
      </c>
      <c r="C93" s="3" t="s">
        <v>166</v>
      </c>
      <c r="D93" s="3" t="s">
        <v>11</v>
      </c>
      <c r="E93" s="3" t="s">
        <v>223</v>
      </c>
      <c r="F93" s="3" t="s">
        <v>177</v>
      </c>
      <c r="G93" s="55">
        <v>230000</v>
      </c>
      <c r="H93" s="55">
        <v>230000</v>
      </c>
      <c r="I93" s="63">
        <v>13632.3</v>
      </c>
      <c r="J93" s="71">
        <f t="shared" si="12"/>
        <v>5.9270869565217392</v>
      </c>
    </row>
    <row r="94" spans="1:10" s="16" customFormat="1" x14ac:dyDescent="0.25">
      <c r="A94" s="22" t="s">
        <v>146</v>
      </c>
      <c r="B94" s="2" t="s">
        <v>13</v>
      </c>
      <c r="C94" s="2" t="s">
        <v>166</v>
      </c>
      <c r="D94" s="2" t="s">
        <v>67</v>
      </c>
      <c r="E94" s="3"/>
      <c r="F94" s="3"/>
      <c r="G94" s="55">
        <f>G104+G95+G98+G101</f>
        <v>6016385</v>
      </c>
      <c r="H94" s="55">
        <f>H104+H95+H98+H101</f>
        <v>13006918</v>
      </c>
      <c r="I94" s="55">
        <f>I104+I95+I98+I101</f>
        <v>0</v>
      </c>
      <c r="J94" s="71">
        <f t="shared" si="12"/>
        <v>0</v>
      </c>
    </row>
    <row r="95" spans="1:10" s="16" customFormat="1" ht="33" customHeight="1" x14ac:dyDescent="0.25">
      <c r="A95" s="64" t="s">
        <v>320</v>
      </c>
      <c r="B95" s="3" t="s">
        <v>13</v>
      </c>
      <c r="C95" s="3" t="s">
        <v>166</v>
      </c>
      <c r="D95" s="3" t="s">
        <v>67</v>
      </c>
      <c r="E95" s="3" t="s">
        <v>321</v>
      </c>
      <c r="F95" s="65"/>
      <c r="G95" s="63">
        <f t="shared" ref="G95:I96" si="16">G96</f>
        <v>955600</v>
      </c>
      <c r="H95" s="63">
        <f t="shared" si="16"/>
        <v>955600</v>
      </c>
      <c r="I95" s="63">
        <f t="shared" si="16"/>
        <v>0</v>
      </c>
      <c r="J95" s="71">
        <f t="shared" si="12"/>
        <v>0</v>
      </c>
    </row>
    <row r="96" spans="1:10" s="16" customFormat="1" ht="45" x14ac:dyDescent="0.25">
      <c r="A96" s="23" t="s">
        <v>61</v>
      </c>
      <c r="B96" s="3" t="s">
        <v>13</v>
      </c>
      <c r="C96" s="3" t="s">
        <v>166</v>
      </c>
      <c r="D96" s="3" t="s">
        <v>67</v>
      </c>
      <c r="E96" s="3" t="s">
        <v>321</v>
      </c>
      <c r="F96" s="65" t="s">
        <v>188</v>
      </c>
      <c r="G96" s="63">
        <f t="shared" si="16"/>
        <v>955600</v>
      </c>
      <c r="H96" s="63">
        <f t="shared" si="16"/>
        <v>955600</v>
      </c>
      <c r="I96" s="63">
        <f t="shared" si="16"/>
        <v>0</v>
      </c>
      <c r="J96" s="71">
        <f t="shared" si="12"/>
        <v>0</v>
      </c>
    </row>
    <row r="97" spans="1:10" s="16" customFormat="1" x14ac:dyDescent="0.25">
      <c r="A97" s="27" t="s">
        <v>62</v>
      </c>
      <c r="B97" s="3" t="s">
        <v>13</v>
      </c>
      <c r="C97" s="3" t="s">
        <v>166</v>
      </c>
      <c r="D97" s="3" t="s">
        <v>67</v>
      </c>
      <c r="E97" s="3" t="s">
        <v>321</v>
      </c>
      <c r="F97" s="65" t="s">
        <v>189</v>
      </c>
      <c r="G97" s="63">
        <v>955600</v>
      </c>
      <c r="H97" s="63">
        <v>955600</v>
      </c>
      <c r="I97" s="63">
        <v>0</v>
      </c>
      <c r="J97" s="71">
        <f t="shared" si="12"/>
        <v>0</v>
      </c>
    </row>
    <row r="98" spans="1:10" s="16" customFormat="1" ht="45" x14ac:dyDescent="0.25">
      <c r="A98" s="23" t="s">
        <v>322</v>
      </c>
      <c r="B98" s="3" t="s">
        <v>13</v>
      </c>
      <c r="C98" s="3" t="s">
        <v>166</v>
      </c>
      <c r="D98" s="3" t="s">
        <v>67</v>
      </c>
      <c r="E98" s="3" t="s">
        <v>323</v>
      </c>
      <c r="F98" s="65"/>
      <c r="G98" s="63">
        <f t="shared" ref="G98:I99" si="17">G99</f>
        <v>642574</v>
      </c>
      <c r="H98" s="63">
        <f t="shared" si="17"/>
        <v>642574</v>
      </c>
      <c r="I98" s="63">
        <f t="shared" si="17"/>
        <v>0</v>
      </c>
      <c r="J98" s="71">
        <f t="shared" si="12"/>
        <v>0</v>
      </c>
    </row>
    <row r="99" spans="1:10" s="16" customFormat="1" ht="45" x14ac:dyDescent="0.25">
      <c r="A99" s="23" t="s">
        <v>61</v>
      </c>
      <c r="B99" s="3" t="s">
        <v>13</v>
      </c>
      <c r="C99" s="3" t="s">
        <v>166</v>
      </c>
      <c r="D99" s="3" t="s">
        <v>67</v>
      </c>
      <c r="E99" s="3" t="s">
        <v>323</v>
      </c>
      <c r="F99" s="65" t="s">
        <v>188</v>
      </c>
      <c r="G99" s="63">
        <f t="shared" si="17"/>
        <v>642574</v>
      </c>
      <c r="H99" s="63">
        <f t="shared" si="17"/>
        <v>642574</v>
      </c>
      <c r="I99" s="63">
        <f t="shared" si="17"/>
        <v>0</v>
      </c>
      <c r="J99" s="71">
        <f t="shared" si="12"/>
        <v>0</v>
      </c>
    </row>
    <row r="100" spans="1:10" s="16" customFormat="1" x14ac:dyDescent="0.25">
      <c r="A100" s="27" t="s">
        <v>62</v>
      </c>
      <c r="B100" s="3" t="s">
        <v>13</v>
      </c>
      <c r="C100" s="3" t="s">
        <v>166</v>
      </c>
      <c r="D100" s="3" t="s">
        <v>67</v>
      </c>
      <c r="E100" s="3" t="s">
        <v>323</v>
      </c>
      <c r="F100" s="65" t="s">
        <v>189</v>
      </c>
      <c r="G100" s="63">
        <v>642574</v>
      </c>
      <c r="H100" s="63">
        <v>642574</v>
      </c>
      <c r="I100" s="63">
        <v>0</v>
      </c>
      <c r="J100" s="71">
        <f t="shared" si="12"/>
        <v>0</v>
      </c>
    </row>
    <row r="101" spans="1:10" s="16" customFormat="1" ht="30" x14ac:dyDescent="0.25">
      <c r="A101" s="64" t="s">
        <v>324</v>
      </c>
      <c r="B101" s="3" t="s">
        <v>13</v>
      </c>
      <c r="C101" s="3" t="s">
        <v>166</v>
      </c>
      <c r="D101" s="3" t="s">
        <v>67</v>
      </c>
      <c r="E101" s="3" t="s">
        <v>325</v>
      </c>
      <c r="F101" s="65"/>
      <c r="G101" s="63">
        <f t="shared" ref="G101:I102" si="18">G102</f>
        <v>4367211</v>
      </c>
      <c r="H101" s="63">
        <f t="shared" si="18"/>
        <v>11357744</v>
      </c>
      <c r="I101" s="63">
        <f t="shared" si="18"/>
        <v>0</v>
      </c>
      <c r="J101" s="71">
        <f t="shared" si="12"/>
        <v>0</v>
      </c>
    </row>
    <row r="102" spans="1:10" s="16" customFormat="1" ht="45" x14ac:dyDescent="0.25">
      <c r="A102" s="23" t="s">
        <v>61</v>
      </c>
      <c r="B102" s="3" t="s">
        <v>13</v>
      </c>
      <c r="C102" s="3" t="s">
        <v>166</v>
      </c>
      <c r="D102" s="3" t="s">
        <v>67</v>
      </c>
      <c r="E102" s="3" t="s">
        <v>325</v>
      </c>
      <c r="F102" s="65" t="s">
        <v>188</v>
      </c>
      <c r="G102" s="63">
        <f t="shared" si="18"/>
        <v>4367211</v>
      </c>
      <c r="H102" s="63">
        <f t="shared" si="18"/>
        <v>11357744</v>
      </c>
      <c r="I102" s="63">
        <f t="shared" si="18"/>
        <v>0</v>
      </c>
      <c r="J102" s="71">
        <f t="shared" si="12"/>
        <v>0</v>
      </c>
    </row>
    <row r="103" spans="1:10" s="16" customFormat="1" x14ac:dyDescent="0.25">
      <c r="A103" s="27" t="s">
        <v>62</v>
      </c>
      <c r="B103" s="3" t="s">
        <v>13</v>
      </c>
      <c r="C103" s="3" t="s">
        <v>166</v>
      </c>
      <c r="D103" s="3" t="s">
        <v>67</v>
      </c>
      <c r="E103" s="3" t="s">
        <v>325</v>
      </c>
      <c r="F103" s="65" t="s">
        <v>189</v>
      </c>
      <c r="G103" s="63">
        <v>4367211</v>
      </c>
      <c r="H103" s="63">
        <v>11357744</v>
      </c>
      <c r="I103" s="63">
        <v>0</v>
      </c>
      <c r="J103" s="71">
        <f t="shared" si="12"/>
        <v>0</v>
      </c>
    </row>
    <row r="104" spans="1:10" s="16" customFormat="1" ht="48" customHeight="1" x14ac:dyDescent="0.25">
      <c r="A104" s="23" t="s">
        <v>119</v>
      </c>
      <c r="B104" s="3" t="s">
        <v>13</v>
      </c>
      <c r="C104" s="3" t="s">
        <v>166</v>
      </c>
      <c r="D104" s="3" t="s">
        <v>67</v>
      </c>
      <c r="E104" s="3" t="s">
        <v>224</v>
      </c>
      <c r="F104" s="3"/>
      <c r="G104" s="55">
        <f t="shared" ref="G104:I105" si="19">G105</f>
        <v>51000</v>
      </c>
      <c r="H104" s="55">
        <f t="shared" si="19"/>
        <v>51000</v>
      </c>
      <c r="I104" s="55">
        <f t="shared" si="19"/>
        <v>0</v>
      </c>
      <c r="J104" s="71">
        <f t="shared" si="12"/>
        <v>0</v>
      </c>
    </row>
    <row r="105" spans="1:10" s="16" customFormat="1" ht="45" x14ac:dyDescent="0.25">
      <c r="A105" s="23" t="s">
        <v>61</v>
      </c>
      <c r="B105" s="3" t="s">
        <v>13</v>
      </c>
      <c r="C105" s="3" t="s">
        <v>166</v>
      </c>
      <c r="D105" s="3" t="s">
        <v>67</v>
      </c>
      <c r="E105" s="3" t="s">
        <v>224</v>
      </c>
      <c r="F105" s="3" t="s">
        <v>188</v>
      </c>
      <c r="G105" s="55">
        <f t="shared" si="19"/>
        <v>51000</v>
      </c>
      <c r="H105" s="55">
        <f t="shared" si="19"/>
        <v>51000</v>
      </c>
      <c r="I105" s="55">
        <f t="shared" si="19"/>
        <v>0</v>
      </c>
      <c r="J105" s="71">
        <f t="shared" si="12"/>
        <v>0</v>
      </c>
    </row>
    <row r="106" spans="1:10" s="16" customFormat="1" x14ac:dyDescent="0.25">
      <c r="A106" s="27" t="s">
        <v>62</v>
      </c>
      <c r="B106" s="3" t="s">
        <v>13</v>
      </c>
      <c r="C106" s="3" t="s">
        <v>166</v>
      </c>
      <c r="D106" s="3" t="s">
        <v>67</v>
      </c>
      <c r="E106" s="3" t="s">
        <v>224</v>
      </c>
      <c r="F106" s="3" t="s">
        <v>189</v>
      </c>
      <c r="G106" s="55">
        <v>51000</v>
      </c>
      <c r="H106" s="55">
        <v>51000</v>
      </c>
      <c r="I106" s="63">
        <v>0</v>
      </c>
      <c r="J106" s="71">
        <f t="shared" si="12"/>
        <v>0</v>
      </c>
    </row>
    <row r="107" spans="1:10" x14ac:dyDescent="0.25">
      <c r="A107" s="21" t="s">
        <v>147</v>
      </c>
      <c r="B107" s="2" t="s">
        <v>13</v>
      </c>
      <c r="C107" s="2" t="s">
        <v>171</v>
      </c>
      <c r="D107" s="3"/>
      <c r="E107" s="3"/>
      <c r="F107" s="3"/>
      <c r="G107" s="56">
        <f>G108+G115</f>
        <v>9499500</v>
      </c>
      <c r="H107" s="56">
        <f>H108+H115</f>
        <v>9499500</v>
      </c>
      <c r="I107" s="56">
        <f>I108+I115</f>
        <v>2349200.12</v>
      </c>
      <c r="J107" s="74">
        <f t="shared" si="12"/>
        <v>24.729723880204222</v>
      </c>
    </row>
    <row r="108" spans="1:10" x14ac:dyDescent="0.25">
      <c r="A108" s="22" t="s">
        <v>274</v>
      </c>
      <c r="B108" s="2" t="s">
        <v>13</v>
      </c>
      <c r="C108" s="2" t="s">
        <v>171</v>
      </c>
      <c r="D108" s="2" t="s">
        <v>164</v>
      </c>
      <c r="E108" s="3"/>
      <c r="F108" s="3"/>
      <c r="G108" s="55">
        <f>G109+G112</f>
        <v>7780200</v>
      </c>
      <c r="H108" s="55">
        <f>H109+H112</f>
        <v>7780200</v>
      </c>
      <c r="I108" s="55">
        <f>I109+I112</f>
        <v>2051986.14</v>
      </c>
      <c r="J108" s="71">
        <f t="shared" si="12"/>
        <v>26.374465180843682</v>
      </c>
    </row>
    <row r="109" spans="1:10" x14ac:dyDescent="0.25">
      <c r="A109" s="23" t="s">
        <v>73</v>
      </c>
      <c r="B109" s="3" t="s">
        <v>13</v>
      </c>
      <c r="C109" s="3" t="s">
        <v>171</v>
      </c>
      <c r="D109" s="3" t="s">
        <v>164</v>
      </c>
      <c r="E109" s="3" t="s">
        <v>225</v>
      </c>
      <c r="F109" s="3"/>
      <c r="G109" s="55">
        <f t="shared" ref="G109:I110" si="20">G110</f>
        <v>7764200</v>
      </c>
      <c r="H109" s="55">
        <f t="shared" si="20"/>
        <v>7764200</v>
      </c>
      <c r="I109" s="55">
        <f t="shared" si="20"/>
        <v>2051986.14</v>
      </c>
      <c r="J109" s="71">
        <f t="shared" si="12"/>
        <v>26.428816104685609</v>
      </c>
    </row>
    <row r="110" spans="1:10" ht="45" x14ac:dyDescent="0.25">
      <c r="A110" s="23" t="s">
        <v>23</v>
      </c>
      <c r="B110" s="3" t="s">
        <v>13</v>
      </c>
      <c r="C110" s="3" t="s">
        <v>171</v>
      </c>
      <c r="D110" s="3" t="s">
        <v>164</v>
      </c>
      <c r="E110" s="3" t="s">
        <v>225</v>
      </c>
      <c r="F110" s="3" t="s">
        <v>182</v>
      </c>
      <c r="G110" s="55">
        <f t="shared" si="20"/>
        <v>7764200</v>
      </c>
      <c r="H110" s="55">
        <f t="shared" si="20"/>
        <v>7764200</v>
      </c>
      <c r="I110" s="55">
        <f t="shared" si="20"/>
        <v>2051986.14</v>
      </c>
      <c r="J110" s="71">
        <f t="shared" si="12"/>
        <v>26.428816104685609</v>
      </c>
    </row>
    <row r="111" spans="1:10" x14ac:dyDescent="0.25">
      <c r="A111" s="23" t="s">
        <v>190</v>
      </c>
      <c r="B111" s="3" t="s">
        <v>13</v>
      </c>
      <c r="C111" s="3" t="s">
        <v>171</v>
      </c>
      <c r="D111" s="3" t="s">
        <v>164</v>
      </c>
      <c r="E111" s="3" t="s">
        <v>225</v>
      </c>
      <c r="F111" s="3" t="s">
        <v>183</v>
      </c>
      <c r="G111" s="55">
        <v>7764200</v>
      </c>
      <c r="H111" s="55">
        <v>7764200</v>
      </c>
      <c r="I111" s="62">
        <v>2051986.14</v>
      </c>
      <c r="J111" s="71">
        <f t="shared" si="12"/>
        <v>26.428816104685609</v>
      </c>
    </row>
    <row r="112" spans="1:10" s="47" customFormat="1" ht="45" x14ac:dyDescent="0.25">
      <c r="A112" s="23" t="s">
        <v>287</v>
      </c>
      <c r="B112" s="3" t="s">
        <v>13</v>
      </c>
      <c r="C112" s="3" t="s">
        <v>171</v>
      </c>
      <c r="D112" s="3" t="s">
        <v>164</v>
      </c>
      <c r="E112" s="3" t="s">
        <v>286</v>
      </c>
      <c r="F112" s="15"/>
      <c r="G112" s="55">
        <f t="shared" ref="G112:I113" si="21">G113</f>
        <v>16000</v>
      </c>
      <c r="H112" s="55">
        <f t="shared" si="21"/>
        <v>16000</v>
      </c>
      <c r="I112" s="55">
        <f t="shared" si="21"/>
        <v>0</v>
      </c>
      <c r="J112" s="71">
        <f t="shared" si="12"/>
        <v>0</v>
      </c>
    </row>
    <row r="113" spans="1:10" s="47" customFormat="1" ht="45" x14ac:dyDescent="0.25">
      <c r="A113" s="23" t="s">
        <v>23</v>
      </c>
      <c r="B113" s="3" t="s">
        <v>13</v>
      </c>
      <c r="C113" s="3" t="s">
        <v>171</v>
      </c>
      <c r="D113" s="3" t="s">
        <v>164</v>
      </c>
      <c r="E113" s="3" t="s">
        <v>286</v>
      </c>
      <c r="F113" s="15" t="s">
        <v>182</v>
      </c>
      <c r="G113" s="55">
        <f t="shared" si="21"/>
        <v>16000</v>
      </c>
      <c r="H113" s="55">
        <f t="shared" si="21"/>
        <v>16000</v>
      </c>
      <c r="I113" s="55">
        <f t="shared" si="21"/>
        <v>0</v>
      </c>
      <c r="J113" s="71">
        <f t="shared" si="12"/>
        <v>0</v>
      </c>
    </row>
    <row r="114" spans="1:10" s="47" customFormat="1" x14ac:dyDescent="0.25">
      <c r="A114" s="23" t="s">
        <v>24</v>
      </c>
      <c r="B114" s="3" t="s">
        <v>13</v>
      </c>
      <c r="C114" s="3" t="s">
        <v>171</v>
      </c>
      <c r="D114" s="3" t="s">
        <v>164</v>
      </c>
      <c r="E114" s="3" t="s">
        <v>286</v>
      </c>
      <c r="F114" s="15" t="s">
        <v>183</v>
      </c>
      <c r="G114" s="55">
        <v>16000</v>
      </c>
      <c r="H114" s="55">
        <v>16000</v>
      </c>
      <c r="I114" s="63">
        <v>0</v>
      </c>
      <c r="J114" s="71">
        <f t="shared" si="12"/>
        <v>0</v>
      </c>
    </row>
    <row r="115" spans="1:10" ht="15" customHeight="1" x14ac:dyDescent="0.25">
      <c r="A115" s="28" t="s">
        <v>151</v>
      </c>
      <c r="B115" s="2" t="s">
        <v>13</v>
      </c>
      <c r="C115" s="2" t="s">
        <v>171</v>
      </c>
      <c r="D115" s="2" t="s">
        <v>168</v>
      </c>
      <c r="E115" s="3"/>
      <c r="F115" s="3"/>
      <c r="G115" s="55">
        <f>G116+G121</f>
        <v>1719300</v>
      </c>
      <c r="H115" s="55">
        <f>H116+H121</f>
        <v>1719300</v>
      </c>
      <c r="I115" s="55">
        <f>I116+I121</f>
        <v>297213.98</v>
      </c>
      <c r="J115" s="71">
        <f t="shared" si="12"/>
        <v>17.286917931716395</v>
      </c>
    </row>
    <row r="116" spans="1:10" ht="30" x14ac:dyDescent="0.25">
      <c r="A116" s="23" t="s">
        <v>72</v>
      </c>
      <c r="B116" s="3" t="s">
        <v>13</v>
      </c>
      <c r="C116" s="3" t="s">
        <v>171</v>
      </c>
      <c r="D116" s="3" t="s">
        <v>168</v>
      </c>
      <c r="E116" s="3" t="s">
        <v>226</v>
      </c>
      <c r="F116" s="3"/>
      <c r="G116" s="55">
        <f>G117+G119</f>
        <v>1569300</v>
      </c>
      <c r="H116" s="55">
        <f>H117+H119</f>
        <v>1569300</v>
      </c>
      <c r="I116" s="55">
        <f>I117+I119</f>
        <v>297213.98</v>
      </c>
      <c r="J116" s="71">
        <f t="shared" si="12"/>
        <v>18.939271012553366</v>
      </c>
    </row>
    <row r="117" spans="1:10" ht="90" x14ac:dyDescent="0.25">
      <c r="A117" s="23" t="s">
        <v>57</v>
      </c>
      <c r="B117" s="3" t="s">
        <v>13</v>
      </c>
      <c r="C117" s="3" t="s">
        <v>171</v>
      </c>
      <c r="D117" s="3" t="s">
        <v>168</v>
      </c>
      <c r="E117" s="3" t="s">
        <v>226</v>
      </c>
      <c r="F117" s="3" t="s">
        <v>174</v>
      </c>
      <c r="G117" s="55">
        <f>G118</f>
        <v>1294900</v>
      </c>
      <c r="H117" s="55">
        <f>H118</f>
        <v>1294900</v>
      </c>
      <c r="I117" s="55">
        <f>I118</f>
        <v>281503.98</v>
      </c>
      <c r="J117" s="71">
        <f t="shared" si="12"/>
        <v>21.73943779442428</v>
      </c>
    </row>
    <row r="118" spans="1:10" ht="45" x14ac:dyDescent="0.25">
      <c r="A118" s="23" t="s">
        <v>16</v>
      </c>
      <c r="B118" s="3" t="s">
        <v>13</v>
      </c>
      <c r="C118" s="3" t="s">
        <v>171</v>
      </c>
      <c r="D118" s="3" t="s">
        <v>168</v>
      </c>
      <c r="E118" s="3" t="s">
        <v>226</v>
      </c>
      <c r="F118" s="3" t="s">
        <v>175</v>
      </c>
      <c r="G118" s="55">
        <v>1294900</v>
      </c>
      <c r="H118" s="55">
        <v>1294900</v>
      </c>
      <c r="I118" s="62">
        <v>281503.98</v>
      </c>
      <c r="J118" s="71">
        <f t="shared" si="12"/>
        <v>21.73943779442428</v>
      </c>
    </row>
    <row r="119" spans="1:10" ht="45" x14ac:dyDescent="0.25">
      <c r="A119" s="23" t="s">
        <v>18</v>
      </c>
      <c r="B119" s="3" t="s">
        <v>13</v>
      </c>
      <c r="C119" s="3" t="s">
        <v>171</v>
      </c>
      <c r="D119" s="3" t="s">
        <v>168</v>
      </c>
      <c r="E119" s="3" t="s">
        <v>226</v>
      </c>
      <c r="F119" s="3" t="s">
        <v>176</v>
      </c>
      <c r="G119" s="55">
        <f>G120</f>
        <v>274400</v>
      </c>
      <c r="H119" s="55">
        <f>H120</f>
        <v>274400</v>
      </c>
      <c r="I119" s="55">
        <f>I120</f>
        <v>15710</v>
      </c>
      <c r="J119" s="71">
        <f t="shared" si="12"/>
        <v>5.7252186588921283</v>
      </c>
    </row>
    <row r="120" spans="1:10" ht="45" x14ac:dyDescent="0.25">
      <c r="A120" s="23" t="s">
        <v>19</v>
      </c>
      <c r="B120" s="3" t="s">
        <v>13</v>
      </c>
      <c r="C120" s="3" t="s">
        <v>171</v>
      </c>
      <c r="D120" s="3" t="s">
        <v>168</v>
      </c>
      <c r="E120" s="3" t="s">
        <v>226</v>
      </c>
      <c r="F120" s="3" t="s">
        <v>177</v>
      </c>
      <c r="G120" s="55">
        <v>274400</v>
      </c>
      <c r="H120" s="55">
        <v>274400</v>
      </c>
      <c r="I120" s="62">
        <v>15710</v>
      </c>
      <c r="J120" s="71">
        <f t="shared" si="12"/>
        <v>5.7252186588921283</v>
      </c>
    </row>
    <row r="121" spans="1:10" ht="30" x14ac:dyDescent="0.25">
      <c r="A121" s="23" t="s">
        <v>87</v>
      </c>
      <c r="B121" s="3" t="s">
        <v>13</v>
      </c>
      <c r="C121" s="3" t="s">
        <v>171</v>
      </c>
      <c r="D121" s="3" t="s">
        <v>168</v>
      </c>
      <c r="E121" s="3" t="s">
        <v>227</v>
      </c>
      <c r="F121" s="3"/>
      <c r="G121" s="55">
        <f t="shared" ref="G121:I122" si="22">G122</f>
        <v>150000</v>
      </c>
      <c r="H121" s="55">
        <f t="shared" si="22"/>
        <v>150000</v>
      </c>
      <c r="I121" s="55">
        <f t="shared" si="22"/>
        <v>0</v>
      </c>
      <c r="J121" s="71">
        <f t="shared" si="12"/>
        <v>0</v>
      </c>
    </row>
    <row r="122" spans="1:10" ht="30" x14ac:dyDescent="0.25">
      <c r="A122" s="23" t="s">
        <v>150</v>
      </c>
      <c r="B122" s="3" t="s">
        <v>13</v>
      </c>
      <c r="C122" s="3" t="s">
        <v>171</v>
      </c>
      <c r="D122" s="3" t="s">
        <v>168</v>
      </c>
      <c r="E122" s="3" t="s">
        <v>227</v>
      </c>
      <c r="F122" s="3" t="s">
        <v>192</v>
      </c>
      <c r="G122" s="55">
        <f t="shared" si="22"/>
        <v>150000</v>
      </c>
      <c r="H122" s="55">
        <f t="shared" si="22"/>
        <v>150000</v>
      </c>
      <c r="I122" s="55">
        <f t="shared" si="22"/>
        <v>0</v>
      </c>
      <c r="J122" s="71">
        <f t="shared" si="12"/>
        <v>0</v>
      </c>
    </row>
    <row r="123" spans="1:10" x14ac:dyDescent="0.25">
      <c r="A123" s="23" t="s">
        <v>281</v>
      </c>
      <c r="B123" s="3" t="s">
        <v>13</v>
      </c>
      <c r="C123" s="3" t="s">
        <v>171</v>
      </c>
      <c r="D123" s="3" t="s">
        <v>168</v>
      </c>
      <c r="E123" s="3" t="s">
        <v>227</v>
      </c>
      <c r="F123" s="3" t="s">
        <v>280</v>
      </c>
      <c r="G123" s="55">
        <v>150000</v>
      </c>
      <c r="H123" s="55">
        <v>150000</v>
      </c>
      <c r="I123" s="62">
        <v>0</v>
      </c>
      <c r="J123" s="71">
        <f t="shared" si="12"/>
        <v>0</v>
      </c>
    </row>
    <row r="124" spans="1:10" x14ac:dyDescent="0.25">
      <c r="A124" s="21" t="s">
        <v>152</v>
      </c>
      <c r="B124" s="2" t="s">
        <v>13</v>
      </c>
      <c r="C124" s="2" t="s">
        <v>170</v>
      </c>
      <c r="D124" s="2"/>
      <c r="E124" s="2"/>
      <c r="F124" s="2"/>
      <c r="G124" s="62">
        <f t="shared" ref="G124:I127" si="23">G125</f>
        <v>1203117</v>
      </c>
      <c r="H124" s="62">
        <f t="shared" si="23"/>
        <v>1203117</v>
      </c>
      <c r="I124" s="62">
        <f t="shared" si="23"/>
        <v>0</v>
      </c>
      <c r="J124" s="74">
        <f t="shared" si="12"/>
        <v>0</v>
      </c>
    </row>
    <row r="125" spans="1:10" x14ac:dyDescent="0.25">
      <c r="A125" s="22" t="s">
        <v>153</v>
      </c>
      <c r="B125" s="2" t="s">
        <v>13</v>
      </c>
      <c r="C125" s="2" t="s">
        <v>170</v>
      </c>
      <c r="D125" s="2" t="s">
        <v>11</v>
      </c>
      <c r="E125" s="3"/>
      <c r="F125" s="3"/>
      <c r="G125" s="62">
        <f t="shared" si="23"/>
        <v>1203117</v>
      </c>
      <c r="H125" s="62">
        <f t="shared" si="23"/>
        <v>1203117</v>
      </c>
      <c r="I125" s="62">
        <f t="shared" si="23"/>
        <v>0</v>
      </c>
      <c r="J125" s="71">
        <f t="shared" si="12"/>
        <v>0</v>
      </c>
    </row>
    <row r="126" spans="1:10" ht="45" x14ac:dyDescent="0.25">
      <c r="A126" s="23" t="s">
        <v>316</v>
      </c>
      <c r="B126" s="3" t="s">
        <v>13</v>
      </c>
      <c r="C126" s="3" t="s">
        <v>170</v>
      </c>
      <c r="D126" s="3" t="s">
        <v>11</v>
      </c>
      <c r="E126" s="3" t="s">
        <v>317</v>
      </c>
      <c r="F126" s="3"/>
      <c r="G126" s="62">
        <f t="shared" si="23"/>
        <v>1203117</v>
      </c>
      <c r="H126" s="62">
        <f t="shared" si="23"/>
        <v>1203117</v>
      </c>
      <c r="I126" s="62">
        <f t="shared" si="23"/>
        <v>0</v>
      </c>
      <c r="J126" s="71">
        <f t="shared" si="12"/>
        <v>0</v>
      </c>
    </row>
    <row r="127" spans="1:10" ht="45" x14ac:dyDescent="0.25">
      <c r="A127" s="23" t="s">
        <v>18</v>
      </c>
      <c r="B127" s="3" t="s">
        <v>13</v>
      </c>
      <c r="C127" s="3" t="s">
        <v>170</v>
      </c>
      <c r="D127" s="3" t="s">
        <v>11</v>
      </c>
      <c r="E127" s="3" t="s">
        <v>317</v>
      </c>
      <c r="F127" s="3" t="s">
        <v>176</v>
      </c>
      <c r="G127" s="62">
        <f t="shared" si="23"/>
        <v>1203117</v>
      </c>
      <c r="H127" s="62">
        <f t="shared" si="23"/>
        <v>1203117</v>
      </c>
      <c r="I127" s="62">
        <f t="shared" si="23"/>
        <v>0</v>
      </c>
      <c r="J127" s="71">
        <f t="shared" si="12"/>
        <v>0</v>
      </c>
    </row>
    <row r="128" spans="1:10" ht="45" x14ac:dyDescent="0.25">
      <c r="A128" s="23" t="s">
        <v>19</v>
      </c>
      <c r="B128" s="3" t="s">
        <v>13</v>
      </c>
      <c r="C128" s="3" t="s">
        <v>170</v>
      </c>
      <c r="D128" s="3" t="s">
        <v>11</v>
      </c>
      <c r="E128" s="3" t="s">
        <v>317</v>
      </c>
      <c r="F128" s="3" t="s">
        <v>177</v>
      </c>
      <c r="G128" s="62">
        <v>1203117</v>
      </c>
      <c r="H128" s="62">
        <v>1203117</v>
      </c>
      <c r="I128" s="62">
        <v>0</v>
      </c>
      <c r="J128" s="71">
        <f t="shared" si="12"/>
        <v>0</v>
      </c>
    </row>
    <row r="129" spans="1:10" x14ac:dyDescent="0.25">
      <c r="A129" s="21" t="s">
        <v>155</v>
      </c>
      <c r="B129" s="2" t="s">
        <v>13</v>
      </c>
      <c r="C129" s="2">
        <v>10</v>
      </c>
      <c r="D129" s="3"/>
      <c r="E129" s="3"/>
      <c r="F129" s="3"/>
      <c r="G129" s="56">
        <f>G130+G134+G144+G155</f>
        <v>16593725.699999999</v>
      </c>
      <c r="H129" s="56">
        <f>H130+H134+H144+H155</f>
        <v>16638725.699999999</v>
      </c>
      <c r="I129" s="56">
        <f>I130+I134+I144+I155</f>
        <v>3563013.5700000003</v>
      </c>
      <c r="J129" s="74">
        <f t="shared" si="12"/>
        <v>21.413981059859651</v>
      </c>
    </row>
    <row r="130" spans="1:10" x14ac:dyDescent="0.25">
      <c r="A130" s="22" t="s">
        <v>156</v>
      </c>
      <c r="B130" s="2" t="s">
        <v>13</v>
      </c>
      <c r="C130" s="2">
        <v>10</v>
      </c>
      <c r="D130" s="2" t="s">
        <v>11</v>
      </c>
      <c r="E130" s="3"/>
      <c r="F130" s="3"/>
      <c r="G130" s="55">
        <f t="shared" ref="G130:I132" si="24">G131</f>
        <v>1746000</v>
      </c>
      <c r="H130" s="55">
        <f t="shared" si="24"/>
        <v>1746000</v>
      </c>
      <c r="I130" s="55">
        <f t="shared" si="24"/>
        <v>442613.16</v>
      </c>
      <c r="J130" s="71">
        <f t="shared" si="12"/>
        <v>25.350123711340206</v>
      </c>
    </row>
    <row r="131" spans="1:10" ht="30" x14ac:dyDescent="0.25">
      <c r="A131" s="23" t="s">
        <v>66</v>
      </c>
      <c r="B131" s="3" t="s">
        <v>13</v>
      </c>
      <c r="C131" s="3" t="s">
        <v>191</v>
      </c>
      <c r="D131" s="3" t="s">
        <v>11</v>
      </c>
      <c r="E131" s="3" t="s">
        <v>228</v>
      </c>
      <c r="F131" s="3"/>
      <c r="G131" s="55">
        <f t="shared" si="24"/>
        <v>1746000</v>
      </c>
      <c r="H131" s="55">
        <f t="shared" si="24"/>
        <v>1746000</v>
      </c>
      <c r="I131" s="55">
        <f t="shared" si="24"/>
        <v>442613.16</v>
      </c>
      <c r="J131" s="71">
        <f t="shared" si="12"/>
        <v>25.350123711340206</v>
      </c>
    </row>
    <row r="132" spans="1:10" ht="30" x14ac:dyDescent="0.25">
      <c r="A132" s="29" t="s">
        <v>150</v>
      </c>
      <c r="B132" s="3" t="s">
        <v>13</v>
      </c>
      <c r="C132" s="3" t="s">
        <v>191</v>
      </c>
      <c r="D132" s="3" t="s">
        <v>11</v>
      </c>
      <c r="E132" s="3" t="s">
        <v>228</v>
      </c>
      <c r="F132" s="3" t="s">
        <v>192</v>
      </c>
      <c r="G132" s="55">
        <f t="shared" si="24"/>
        <v>1746000</v>
      </c>
      <c r="H132" s="55">
        <f t="shared" si="24"/>
        <v>1746000</v>
      </c>
      <c r="I132" s="55">
        <f t="shared" si="24"/>
        <v>442613.16</v>
      </c>
      <c r="J132" s="71">
        <f t="shared" si="12"/>
        <v>25.350123711340206</v>
      </c>
    </row>
    <row r="133" spans="1:10" ht="45" x14ac:dyDescent="0.25">
      <c r="A133" s="29" t="s">
        <v>55</v>
      </c>
      <c r="B133" s="15" t="s">
        <v>13</v>
      </c>
      <c r="C133" s="15">
        <v>10</v>
      </c>
      <c r="D133" s="15" t="s">
        <v>11</v>
      </c>
      <c r="E133" s="3" t="s">
        <v>228</v>
      </c>
      <c r="F133" s="15" t="s">
        <v>193</v>
      </c>
      <c r="G133" s="57">
        <v>1746000</v>
      </c>
      <c r="H133" s="57">
        <v>1746000</v>
      </c>
      <c r="I133" s="62">
        <v>442613.16</v>
      </c>
      <c r="J133" s="71">
        <f t="shared" si="12"/>
        <v>25.350123711340206</v>
      </c>
    </row>
    <row r="134" spans="1:10" x14ac:dyDescent="0.25">
      <c r="A134" s="22" t="s">
        <v>157</v>
      </c>
      <c r="B134" s="17" t="s">
        <v>13</v>
      </c>
      <c r="C134" s="17" t="s">
        <v>191</v>
      </c>
      <c r="D134" s="17" t="s">
        <v>164</v>
      </c>
      <c r="E134" s="15"/>
      <c r="F134" s="15"/>
      <c r="G134" s="57">
        <f>G135+G138+G141</f>
        <v>575244</v>
      </c>
      <c r="H134" s="57">
        <f t="shared" ref="H134:I134" si="25">H135+H138+H141</f>
        <v>620244</v>
      </c>
      <c r="I134" s="57">
        <f t="shared" si="25"/>
        <v>45000</v>
      </c>
      <c r="J134" s="71">
        <f t="shared" si="12"/>
        <v>7.2552092402344881</v>
      </c>
    </row>
    <row r="135" spans="1:10" ht="60" x14ac:dyDescent="0.25">
      <c r="A135" s="23" t="s">
        <v>284</v>
      </c>
      <c r="B135" s="3" t="s">
        <v>13</v>
      </c>
      <c r="C135" s="3" t="s">
        <v>191</v>
      </c>
      <c r="D135" s="3" t="s">
        <v>164</v>
      </c>
      <c r="E135" s="3" t="s">
        <v>229</v>
      </c>
      <c r="F135" s="3"/>
      <c r="G135" s="55">
        <f t="shared" ref="G135:I136" si="26">G136</f>
        <v>39000</v>
      </c>
      <c r="H135" s="55">
        <f t="shared" si="26"/>
        <v>39000</v>
      </c>
      <c r="I135" s="55">
        <f t="shared" si="26"/>
        <v>0</v>
      </c>
      <c r="J135" s="71">
        <f t="shared" si="12"/>
        <v>0</v>
      </c>
    </row>
    <row r="136" spans="1:10" ht="30" x14ac:dyDescent="0.25">
      <c r="A136" s="29" t="s">
        <v>150</v>
      </c>
      <c r="B136" s="3" t="s">
        <v>13</v>
      </c>
      <c r="C136" s="3" t="s">
        <v>191</v>
      </c>
      <c r="D136" s="3" t="s">
        <v>164</v>
      </c>
      <c r="E136" s="3" t="s">
        <v>229</v>
      </c>
      <c r="F136" s="3" t="s">
        <v>192</v>
      </c>
      <c r="G136" s="55">
        <f t="shared" si="26"/>
        <v>39000</v>
      </c>
      <c r="H136" s="55">
        <f t="shared" si="26"/>
        <v>39000</v>
      </c>
      <c r="I136" s="55">
        <f t="shared" si="26"/>
        <v>0</v>
      </c>
      <c r="J136" s="71">
        <f t="shared" si="12"/>
        <v>0</v>
      </c>
    </row>
    <row r="137" spans="1:10" ht="45" x14ac:dyDescent="0.25">
      <c r="A137" s="29" t="s">
        <v>55</v>
      </c>
      <c r="B137" s="3" t="s">
        <v>13</v>
      </c>
      <c r="C137" s="3" t="s">
        <v>191</v>
      </c>
      <c r="D137" s="3" t="s">
        <v>164</v>
      </c>
      <c r="E137" s="3" t="s">
        <v>229</v>
      </c>
      <c r="F137" s="15" t="s">
        <v>193</v>
      </c>
      <c r="G137" s="55">
        <v>39000</v>
      </c>
      <c r="H137" s="55">
        <v>39000</v>
      </c>
      <c r="I137" s="62">
        <v>0</v>
      </c>
      <c r="J137" s="71">
        <f t="shared" si="12"/>
        <v>0</v>
      </c>
    </row>
    <row r="138" spans="1:10" s="47" customFormat="1" ht="30" x14ac:dyDescent="0.25">
      <c r="A138" s="23" t="s">
        <v>285</v>
      </c>
      <c r="B138" s="15" t="s">
        <v>13</v>
      </c>
      <c r="C138" s="15" t="s">
        <v>191</v>
      </c>
      <c r="D138" s="15" t="s">
        <v>164</v>
      </c>
      <c r="E138" s="15" t="s">
        <v>288</v>
      </c>
      <c r="F138" s="15"/>
      <c r="G138" s="57">
        <f t="shared" ref="G138:I139" si="27">G139</f>
        <v>536244</v>
      </c>
      <c r="H138" s="57">
        <f t="shared" si="27"/>
        <v>536244</v>
      </c>
      <c r="I138" s="57">
        <f t="shared" si="27"/>
        <v>0</v>
      </c>
      <c r="J138" s="71">
        <f t="shared" si="12"/>
        <v>0</v>
      </c>
    </row>
    <row r="139" spans="1:10" s="47" customFormat="1" ht="30" x14ac:dyDescent="0.25">
      <c r="A139" s="29" t="s">
        <v>150</v>
      </c>
      <c r="B139" s="15" t="s">
        <v>13</v>
      </c>
      <c r="C139" s="15" t="s">
        <v>191</v>
      </c>
      <c r="D139" s="15" t="s">
        <v>164</v>
      </c>
      <c r="E139" s="15" t="s">
        <v>288</v>
      </c>
      <c r="F139" s="15" t="s">
        <v>192</v>
      </c>
      <c r="G139" s="57">
        <f t="shared" si="27"/>
        <v>536244</v>
      </c>
      <c r="H139" s="57">
        <f t="shared" si="27"/>
        <v>536244</v>
      </c>
      <c r="I139" s="57">
        <f t="shared" si="27"/>
        <v>0</v>
      </c>
      <c r="J139" s="71">
        <f t="shared" si="12"/>
        <v>0</v>
      </c>
    </row>
    <row r="140" spans="1:10" s="47" customFormat="1" ht="45" x14ac:dyDescent="0.25">
      <c r="A140" s="29" t="s">
        <v>55</v>
      </c>
      <c r="B140" s="15" t="s">
        <v>13</v>
      </c>
      <c r="C140" s="15" t="s">
        <v>191</v>
      </c>
      <c r="D140" s="15" t="s">
        <v>164</v>
      </c>
      <c r="E140" s="15" t="s">
        <v>288</v>
      </c>
      <c r="F140" s="15" t="s">
        <v>193</v>
      </c>
      <c r="G140" s="57">
        <v>536244</v>
      </c>
      <c r="H140" s="57">
        <v>536244</v>
      </c>
      <c r="I140" s="63">
        <v>0</v>
      </c>
      <c r="J140" s="71">
        <f t="shared" ref="J140:J203" si="28">I140/H140*100</f>
        <v>0</v>
      </c>
    </row>
    <row r="141" spans="1:10" s="47" customFormat="1" ht="30" x14ac:dyDescent="0.25">
      <c r="A141" s="29" t="s">
        <v>340</v>
      </c>
      <c r="B141" s="15" t="s">
        <v>13</v>
      </c>
      <c r="C141" s="15" t="s">
        <v>191</v>
      </c>
      <c r="D141" s="15" t="s">
        <v>164</v>
      </c>
      <c r="E141" s="15" t="s">
        <v>339</v>
      </c>
      <c r="F141" s="15"/>
      <c r="G141" s="57">
        <f t="shared" ref="G141:I142" si="29">G142</f>
        <v>0</v>
      </c>
      <c r="H141" s="57">
        <f t="shared" si="29"/>
        <v>45000</v>
      </c>
      <c r="I141" s="57">
        <f t="shared" si="29"/>
        <v>45000</v>
      </c>
      <c r="J141" s="71">
        <f t="shared" si="28"/>
        <v>100</v>
      </c>
    </row>
    <row r="142" spans="1:10" s="47" customFormat="1" x14ac:dyDescent="0.25">
      <c r="A142" s="23" t="s">
        <v>20</v>
      </c>
      <c r="B142" s="15" t="s">
        <v>13</v>
      </c>
      <c r="C142" s="15" t="s">
        <v>191</v>
      </c>
      <c r="D142" s="15" t="s">
        <v>164</v>
      </c>
      <c r="E142" s="15" t="s">
        <v>339</v>
      </c>
      <c r="F142" s="15" t="s">
        <v>178</v>
      </c>
      <c r="G142" s="57">
        <f t="shared" si="29"/>
        <v>0</v>
      </c>
      <c r="H142" s="57">
        <f t="shared" si="29"/>
        <v>45000</v>
      </c>
      <c r="I142" s="57">
        <f t="shared" si="29"/>
        <v>45000</v>
      </c>
      <c r="J142" s="71">
        <f t="shared" si="28"/>
        <v>100</v>
      </c>
    </row>
    <row r="143" spans="1:10" s="47" customFormat="1" ht="75" x14ac:dyDescent="0.25">
      <c r="A143" s="23" t="s">
        <v>185</v>
      </c>
      <c r="B143" s="15" t="s">
        <v>13</v>
      </c>
      <c r="C143" s="15" t="s">
        <v>191</v>
      </c>
      <c r="D143" s="15" t="s">
        <v>164</v>
      </c>
      <c r="E143" s="15" t="s">
        <v>339</v>
      </c>
      <c r="F143" s="15" t="s">
        <v>186</v>
      </c>
      <c r="G143" s="57">
        <v>0</v>
      </c>
      <c r="H143" s="57">
        <v>45000</v>
      </c>
      <c r="I143" s="63">
        <v>45000</v>
      </c>
      <c r="J143" s="71">
        <f t="shared" si="28"/>
        <v>100</v>
      </c>
    </row>
    <row r="144" spans="1:10" x14ac:dyDescent="0.25">
      <c r="A144" s="22" t="s">
        <v>158</v>
      </c>
      <c r="B144" s="2" t="s">
        <v>13</v>
      </c>
      <c r="C144" s="2" t="s">
        <v>191</v>
      </c>
      <c r="D144" s="2" t="s">
        <v>165</v>
      </c>
      <c r="E144" s="3"/>
      <c r="F144" s="3"/>
      <c r="G144" s="55">
        <f>G145+G149+G152</f>
        <v>12619225.699999999</v>
      </c>
      <c r="H144" s="55">
        <f>H145+H149+H152</f>
        <v>12619225.699999999</v>
      </c>
      <c r="I144" s="55">
        <f>I145+I149+I152</f>
        <v>2770626.7</v>
      </c>
      <c r="J144" s="71">
        <f t="shared" si="28"/>
        <v>21.955599859030972</v>
      </c>
    </row>
    <row r="145" spans="1:10" ht="106.5" customHeight="1" x14ac:dyDescent="0.25">
      <c r="A145" s="29" t="s">
        <v>159</v>
      </c>
      <c r="B145" s="3" t="s">
        <v>13</v>
      </c>
      <c r="C145" s="3" t="s">
        <v>191</v>
      </c>
      <c r="D145" s="3" t="s">
        <v>165</v>
      </c>
      <c r="E145" s="3" t="s">
        <v>230</v>
      </c>
      <c r="F145" s="15"/>
      <c r="G145" s="55">
        <f>G146</f>
        <v>11511924</v>
      </c>
      <c r="H145" s="55">
        <f>H146</f>
        <v>11511924</v>
      </c>
      <c r="I145" s="55">
        <f>I146</f>
        <v>2646165.5</v>
      </c>
      <c r="J145" s="71">
        <f t="shared" si="28"/>
        <v>22.986300986698659</v>
      </c>
    </row>
    <row r="146" spans="1:10" ht="30" x14ac:dyDescent="0.25">
      <c r="A146" s="29" t="s">
        <v>150</v>
      </c>
      <c r="B146" s="3" t="s">
        <v>13</v>
      </c>
      <c r="C146" s="3" t="s">
        <v>191</v>
      </c>
      <c r="D146" s="3" t="s">
        <v>165</v>
      </c>
      <c r="E146" s="3" t="s">
        <v>230</v>
      </c>
      <c r="F146" s="15" t="s">
        <v>192</v>
      </c>
      <c r="G146" s="55">
        <f>G147+G148</f>
        <v>11511924</v>
      </c>
      <c r="H146" s="55">
        <f>H147+H148</f>
        <v>11511924</v>
      </c>
      <c r="I146" s="55">
        <f>I147+I148</f>
        <v>2646165.5</v>
      </c>
      <c r="J146" s="71">
        <f t="shared" si="28"/>
        <v>22.986300986698659</v>
      </c>
    </row>
    <row r="147" spans="1:10" ht="30" x14ac:dyDescent="0.25">
      <c r="A147" s="29" t="s">
        <v>60</v>
      </c>
      <c r="B147" s="3" t="s">
        <v>13</v>
      </c>
      <c r="C147" s="3" t="s">
        <v>191</v>
      </c>
      <c r="D147" s="3" t="s">
        <v>165</v>
      </c>
      <c r="E147" s="3" t="s">
        <v>230</v>
      </c>
      <c r="F147" s="15" t="s">
        <v>194</v>
      </c>
      <c r="G147" s="55">
        <v>7973164</v>
      </c>
      <c r="H147" s="55">
        <v>7973164</v>
      </c>
      <c r="I147" s="62">
        <v>1851429</v>
      </c>
      <c r="J147" s="71">
        <f t="shared" si="28"/>
        <v>23.220756527772412</v>
      </c>
    </row>
    <row r="148" spans="1:10" ht="45" x14ac:dyDescent="0.25">
      <c r="A148" s="29" t="s">
        <v>55</v>
      </c>
      <c r="B148" s="3" t="s">
        <v>13</v>
      </c>
      <c r="C148" s="3" t="s">
        <v>191</v>
      </c>
      <c r="D148" s="3" t="s">
        <v>165</v>
      </c>
      <c r="E148" s="3" t="s">
        <v>230</v>
      </c>
      <c r="F148" s="15" t="s">
        <v>193</v>
      </c>
      <c r="G148" s="55">
        <v>3538760</v>
      </c>
      <c r="H148" s="55">
        <v>3538760</v>
      </c>
      <c r="I148" s="62">
        <v>794736.5</v>
      </c>
      <c r="J148" s="71">
        <f t="shared" si="28"/>
        <v>22.45805027749833</v>
      </c>
    </row>
    <row r="149" spans="1:10" ht="46.5" customHeight="1" x14ac:dyDescent="0.25">
      <c r="A149" s="29" t="s">
        <v>197</v>
      </c>
      <c r="B149" s="3" t="s">
        <v>13</v>
      </c>
      <c r="C149" s="3" t="s">
        <v>191</v>
      </c>
      <c r="D149" s="3" t="s">
        <v>165</v>
      </c>
      <c r="E149" s="3" t="s">
        <v>231</v>
      </c>
      <c r="F149" s="3"/>
      <c r="G149" s="55">
        <f t="shared" ref="G149:I150" si="30">G150</f>
        <v>213562.7</v>
      </c>
      <c r="H149" s="55">
        <f t="shared" si="30"/>
        <v>213562.7</v>
      </c>
      <c r="I149" s="55">
        <f t="shared" si="30"/>
        <v>124461.2</v>
      </c>
      <c r="J149" s="71">
        <f t="shared" si="28"/>
        <v>58.278528975331369</v>
      </c>
    </row>
    <row r="150" spans="1:10" ht="30" x14ac:dyDescent="0.25">
      <c r="A150" s="29" t="s">
        <v>150</v>
      </c>
      <c r="B150" s="3" t="s">
        <v>13</v>
      </c>
      <c r="C150" s="3" t="s">
        <v>191</v>
      </c>
      <c r="D150" s="3" t="s">
        <v>165</v>
      </c>
      <c r="E150" s="3" t="s">
        <v>231</v>
      </c>
      <c r="F150" s="3" t="s">
        <v>192</v>
      </c>
      <c r="G150" s="55">
        <f t="shared" si="30"/>
        <v>213562.7</v>
      </c>
      <c r="H150" s="55">
        <f t="shared" si="30"/>
        <v>213562.7</v>
      </c>
      <c r="I150" s="55">
        <f t="shared" si="30"/>
        <v>124461.2</v>
      </c>
      <c r="J150" s="71">
        <f t="shared" si="28"/>
        <v>58.278528975331369</v>
      </c>
    </row>
    <row r="151" spans="1:10" ht="30" x14ac:dyDescent="0.25">
      <c r="A151" s="29" t="s">
        <v>60</v>
      </c>
      <c r="B151" s="3" t="s">
        <v>13</v>
      </c>
      <c r="C151" s="3" t="s">
        <v>191</v>
      </c>
      <c r="D151" s="3" t="s">
        <v>165</v>
      </c>
      <c r="E151" s="3" t="s">
        <v>231</v>
      </c>
      <c r="F151" s="3" t="s">
        <v>194</v>
      </c>
      <c r="G151" s="55">
        <v>213562.7</v>
      </c>
      <c r="H151" s="55">
        <v>213562.7</v>
      </c>
      <c r="I151" s="62">
        <v>124461.2</v>
      </c>
      <c r="J151" s="71">
        <f t="shared" si="28"/>
        <v>58.278528975331369</v>
      </c>
    </row>
    <row r="152" spans="1:10" ht="87" customHeight="1" x14ac:dyDescent="0.25">
      <c r="A152" s="9" t="s">
        <v>63</v>
      </c>
      <c r="B152" s="3" t="s">
        <v>13</v>
      </c>
      <c r="C152" s="3" t="s">
        <v>191</v>
      </c>
      <c r="D152" s="3" t="s">
        <v>165</v>
      </c>
      <c r="E152" s="3" t="s">
        <v>232</v>
      </c>
      <c r="F152" s="3"/>
      <c r="G152" s="55">
        <f t="shared" ref="G152:I153" si="31">G153</f>
        <v>893739</v>
      </c>
      <c r="H152" s="55">
        <f t="shared" si="31"/>
        <v>893739</v>
      </c>
      <c r="I152" s="55">
        <f t="shared" si="31"/>
        <v>0</v>
      </c>
      <c r="J152" s="71">
        <f t="shared" si="28"/>
        <v>0</v>
      </c>
    </row>
    <row r="153" spans="1:10" ht="45" x14ac:dyDescent="0.25">
      <c r="A153" s="23" t="s">
        <v>195</v>
      </c>
      <c r="B153" s="3" t="s">
        <v>13</v>
      </c>
      <c r="C153" s="3" t="s">
        <v>191</v>
      </c>
      <c r="D153" s="3" t="s">
        <v>165</v>
      </c>
      <c r="E153" s="3" t="s">
        <v>232</v>
      </c>
      <c r="F153" s="3" t="s">
        <v>188</v>
      </c>
      <c r="G153" s="55">
        <f t="shared" si="31"/>
        <v>893739</v>
      </c>
      <c r="H153" s="55">
        <f t="shared" si="31"/>
        <v>893739</v>
      </c>
      <c r="I153" s="55">
        <f t="shared" si="31"/>
        <v>0</v>
      </c>
      <c r="J153" s="71">
        <f t="shared" si="28"/>
        <v>0</v>
      </c>
    </row>
    <row r="154" spans="1:10" x14ac:dyDescent="0.25">
      <c r="A154" s="29" t="s">
        <v>196</v>
      </c>
      <c r="B154" s="3" t="s">
        <v>13</v>
      </c>
      <c r="C154" s="3" t="s">
        <v>191</v>
      </c>
      <c r="D154" s="3" t="s">
        <v>165</v>
      </c>
      <c r="E154" s="3" t="s">
        <v>232</v>
      </c>
      <c r="F154" s="3" t="s">
        <v>189</v>
      </c>
      <c r="G154" s="55">
        <v>893739</v>
      </c>
      <c r="H154" s="55">
        <v>893739</v>
      </c>
      <c r="I154" s="62">
        <v>0</v>
      </c>
      <c r="J154" s="71">
        <f t="shared" si="28"/>
        <v>0</v>
      </c>
    </row>
    <row r="155" spans="1:10" ht="30" x14ac:dyDescent="0.25">
      <c r="A155" s="33" t="s">
        <v>160</v>
      </c>
      <c r="B155" s="2" t="s">
        <v>13</v>
      </c>
      <c r="C155" s="2" t="s">
        <v>191</v>
      </c>
      <c r="D155" s="2" t="s">
        <v>167</v>
      </c>
      <c r="E155" s="2"/>
      <c r="F155" s="2"/>
      <c r="G155" s="56">
        <f>G156+G159</f>
        <v>1653256</v>
      </c>
      <c r="H155" s="56">
        <f>H156+H159</f>
        <v>1653256</v>
      </c>
      <c r="I155" s="56">
        <f>I156+I159</f>
        <v>304773.70999999996</v>
      </c>
      <c r="J155" s="71">
        <f t="shared" si="28"/>
        <v>18.434756020846134</v>
      </c>
    </row>
    <row r="156" spans="1:10" ht="120" x14ac:dyDescent="0.25">
      <c r="A156" s="23" t="s">
        <v>132</v>
      </c>
      <c r="B156" s="3" t="s">
        <v>13</v>
      </c>
      <c r="C156" s="3" t="s">
        <v>191</v>
      </c>
      <c r="D156" s="3" t="s">
        <v>167</v>
      </c>
      <c r="E156" s="3" t="s">
        <v>216</v>
      </c>
      <c r="F156" s="3"/>
      <c r="G156" s="55">
        <f t="shared" ref="G156:I157" si="32">G157</f>
        <v>751480</v>
      </c>
      <c r="H156" s="55">
        <f t="shared" si="32"/>
        <v>751480</v>
      </c>
      <c r="I156" s="55">
        <f t="shared" si="32"/>
        <v>158635.16</v>
      </c>
      <c r="J156" s="71">
        <f t="shared" si="28"/>
        <v>21.10969819556076</v>
      </c>
    </row>
    <row r="157" spans="1:10" ht="90" x14ac:dyDescent="0.25">
      <c r="A157" s="23" t="s">
        <v>57</v>
      </c>
      <c r="B157" s="3" t="s">
        <v>13</v>
      </c>
      <c r="C157" s="3" t="s">
        <v>191</v>
      </c>
      <c r="D157" s="3" t="s">
        <v>167</v>
      </c>
      <c r="E157" s="3" t="s">
        <v>216</v>
      </c>
      <c r="F157" s="3" t="s">
        <v>174</v>
      </c>
      <c r="G157" s="55">
        <f t="shared" si="32"/>
        <v>751480</v>
      </c>
      <c r="H157" s="55">
        <f t="shared" si="32"/>
        <v>751480</v>
      </c>
      <c r="I157" s="55">
        <f t="shared" si="32"/>
        <v>158635.16</v>
      </c>
      <c r="J157" s="71">
        <f t="shared" si="28"/>
        <v>21.10969819556076</v>
      </c>
    </row>
    <row r="158" spans="1:10" ht="45" x14ac:dyDescent="0.25">
      <c r="A158" s="23" t="s">
        <v>16</v>
      </c>
      <c r="B158" s="3" t="s">
        <v>13</v>
      </c>
      <c r="C158" s="3" t="s">
        <v>191</v>
      </c>
      <c r="D158" s="3" t="s">
        <v>167</v>
      </c>
      <c r="E158" s="3" t="s">
        <v>216</v>
      </c>
      <c r="F158" s="3" t="s">
        <v>175</v>
      </c>
      <c r="G158" s="55">
        <v>751480</v>
      </c>
      <c r="H158" s="55">
        <v>751480</v>
      </c>
      <c r="I158" s="62">
        <v>158635.16</v>
      </c>
      <c r="J158" s="71">
        <f t="shared" si="28"/>
        <v>21.10969819556076</v>
      </c>
    </row>
    <row r="159" spans="1:10" ht="108.75" customHeight="1" x14ac:dyDescent="0.25">
      <c r="A159" s="29" t="s">
        <v>159</v>
      </c>
      <c r="B159" s="3" t="s">
        <v>13</v>
      </c>
      <c r="C159" s="3" t="s">
        <v>191</v>
      </c>
      <c r="D159" s="3" t="s">
        <v>167</v>
      </c>
      <c r="E159" s="3" t="s">
        <v>230</v>
      </c>
      <c r="F159" s="15"/>
      <c r="G159" s="55">
        <f>G160+G162</f>
        <v>901776</v>
      </c>
      <c r="H159" s="55">
        <f>H160+H162</f>
        <v>901776</v>
      </c>
      <c r="I159" s="55">
        <f>I160+I162</f>
        <v>146138.54999999999</v>
      </c>
      <c r="J159" s="71">
        <f t="shared" si="28"/>
        <v>16.20563754191728</v>
      </c>
    </row>
    <row r="160" spans="1:10" ht="90" x14ac:dyDescent="0.25">
      <c r="A160" s="23" t="s">
        <v>57</v>
      </c>
      <c r="B160" s="3" t="s">
        <v>13</v>
      </c>
      <c r="C160" s="3" t="s">
        <v>191</v>
      </c>
      <c r="D160" s="3" t="s">
        <v>167</v>
      </c>
      <c r="E160" s="3" t="s">
        <v>230</v>
      </c>
      <c r="F160" s="15" t="s">
        <v>174</v>
      </c>
      <c r="G160" s="55">
        <f>G161</f>
        <v>855100</v>
      </c>
      <c r="H160" s="55">
        <f>H161</f>
        <v>855100</v>
      </c>
      <c r="I160" s="55">
        <f>I161</f>
        <v>146138.54999999999</v>
      </c>
      <c r="J160" s="71">
        <f t="shared" si="28"/>
        <v>17.090229212957546</v>
      </c>
    </row>
    <row r="161" spans="1:10" ht="45" x14ac:dyDescent="0.25">
      <c r="A161" s="23" t="s">
        <v>16</v>
      </c>
      <c r="B161" s="3" t="s">
        <v>13</v>
      </c>
      <c r="C161" s="3" t="s">
        <v>191</v>
      </c>
      <c r="D161" s="3" t="s">
        <v>167</v>
      </c>
      <c r="E161" s="3" t="s">
        <v>230</v>
      </c>
      <c r="F161" s="15" t="s">
        <v>175</v>
      </c>
      <c r="G161" s="55">
        <v>855100</v>
      </c>
      <c r="H161" s="55">
        <v>855100</v>
      </c>
      <c r="I161" s="62">
        <v>146138.54999999999</v>
      </c>
      <c r="J161" s="71">
        <f t="shared" si="28"/>
        <v>17.090229212957546</v>
      </c>
    </row>
    <row r="162" spans="1:10" ht="45" x14ac:dyDescent="0.25">
      <c r="A162" s="23" t="s">
        <v>18</v>
      </c>
      <c r="B162" s="3" t="s">
        <v>13</v>
      </c>
      <c r="C162" s="3" t="s">
        <v>191</v>
      </c>
      <c r="D162" s="3" t="s">
        <v>167</v>
      </c>
      <c r="E162" s="3" t="s">
        <v>230</v>
      </c>
      <c r="F162" s="15" t="s">
        <v>176</v>
      </c>
      <c r="G162" s="55">
        <f>G163</f>
        <v>46676</v>
      </c>
      <c r="H162" s="55">
        <f>H163</f>
        <v>46676</v>
      </c>
      <c r="I162" s="55">
        <f>I163</f>
        <v>0</v>
      </c>
      <c r="J162" s="71">
        <f t="shared" si="28"/>
        <v>0</v>
      </c>
    </row>
    <row r="163" spans="1:10" ht="45" x14ac:dyDescent="0.25">
      <c r="A163" s="23" t="s">
        <v>19</v>
      </c>
      <c r="B163" s="3" t="s">
        <v>13</v>
      </c>
      <c r="C163" s="3" t="s">
        <v>191</v>
      </c>
      <c r="D163" s="3" t="s">
        <v>167</v>
      </c>
      <c r="E163" s="3" t="s">
        <v>230</v>
      </c>
      <c r="F163" s="15" t="s">
        <v>177</v>
      </c>
      <c r="G163" s="55">
        <v>46676</v>
      </c>
      <c r="H163" s="55">
        <v>46676</v>
      </c>
      <c r="I163" s="62">
        <v>0</v>
      </c>
      <c r="J163" s="71">
        <f t="shared" si="28"/>
        <v>0</v>
      </c>
    </row>
    <row r="164" spans="1:10" x14ac:dyDescent="0.25">
      <c r="A164" s="21" t="s">
        <v>161</v>
      </c>
      <c r="B164" s="2" t="s">
        <v>13</v>
      </c>
      <c r="C164" s="2" t="s">
        <v>89</v>
      </c>
      <c r="D164" s="3"/>
      <c r="E164" s="3"/>
      <c r="F164" s="3"/>
      <c r="G164" s="56">
        <f t="shared" ref="G164:I165" si="33">G165</f>
        <v>150000</v>
      </c>
      <c r="H164" s="56">
        <f t="shared" si="33"/>
        <v>150000</v>
      </c>
      <c r="I164" s="56">
        <f t="shared" si="33"/>
        <v>51910</v>
      </c>
      <c r="J164" s="74">
        <f t="shared" si="28"/>
        <v>34.606666666666669</v>
      </c>
    </row>
    <row r="165" spans="1:10" x14ac:dyDescent="0.25">
      <c r="A165" s="22" t="s">
        <v>162</v>
      </c>
      <c r="B165" s="2" t="s">
        <v>13</v>
      </c>
      <c r="C165" s="2" t="s">
        <v>89</v>
      </c>
      <c r="D165" s="2" t="s">
        <v>67</v>
      </c>
      <c r="E165" s="3"/>
      <c r="F165" s="3"/>
      <c r="G165" s="55">
        <f t="shared" si="33"/>
        <v>150000</v>
      </c>
      <c r="H165" s="55">
        <f t="shared" si="33"/>
        <v>150000</v>
      </c>
      <c r="I165" s="55">
        <f t="shared" si="33"/>
        <v>51910</v>
      </c>
      <c r="J165" s="71">
        <f t="shared" si="28"/>
        <v>34.606666666666669</v>
      </c>
    </row>
    <row r="166" spans="1:10" ht="60" x14ac:dyDescent="0.25">
      <c r="A166" s="23" t="s">
        <v>51</v>
      </c>
      <c r="B166" s="3" t="s">
        <v>13</v>
      </c>
      <c r="C166" s="3" t="s">
        <v>89</v>
      </c>
      <c r="D166" s="3" t="s">
        <v>67</v>
      </c>
      <c r="E166" s="3" t="s">
        <v>233</v>
      </c>
      <c r="F166" s="3"/>
      <c r="G166" s="55">
        <f>G169+G167</f>
        <v>150000</v>
      </c>
      <c r="H166" s="55">
        <f>H169+H167</f>
        <v>150000</v>
      </c>
      <c r="I166" s="55">
        <f>I169+I167</f>
        <v>51910</v>
      </c>
      <c r="J166" s="71">
        <f t="shared" si="28"/>
        <v>34.606666666666669</v>
      </c>
    </row>
    <row r="167" spans="1:10" ht="90" x14ac:dyDescent="0.25">
      <c r="A167" s="23" t="s">
        <v>57</v>
      </c>
      <c r="B167" s="3" t="s">
        <v>13</v>
      </c>
      <c r="C167" s="3" t="s">
        <v>89</v>
      </c>
      <c r="D167" s="3" t="s">
        <v>67</v>
      </c>
      <c r="E167" s="3" t="s">
        <v>233</v>
      </c>
      <c r="F167" s="3" t="s">
        <v>174</v>
      </c>
      <c r="G167" s="55">
        <f>G168</f>
        <v>110000</v>
      </c>
      <c r="H167" s="55">
        <f>H168</f>
        <v>110000</v>
      </c>
      <c r="I167" s="55">
        <f>I168</f>
        <v>36450</v>
      </c>
      <c r="J167" s="71">
        <f t="shared" si="28"/>
        <v>33.136363636363633</v>
      </c>
    </row>
    <row r="168" spans="1:10" ht="30" x14ac:dyDescent="0.25">
      <c r="A168" s="23" t="s">
        <v>58</v>
      </c>
      <c r="B168" s="3" t="s">
        <v>13</v>
      </c>
      <c r="C168" s="3" t="s">
        <v>89</v>
      </c>
      <c r="D168" s="3" t="s">
        <v>67</v>
      </c>
      <c r="E168" s="3" t="s">
        <v>233</v>
      </c>
      <c r="F168" s="3" t="s">
        <v>175</v>
      </c>
      <c r="G168" s="55">
        <v>110000</v>
      </c>
      <c r="H168" s="55">
        <v>110000</v>
      </c>
      <c r="I168" s="62">
        <v>36450</v>
      </c>
      <c r="J168" s="71">
        <f t="shared" si="28"/>
        <v>33.136363636363633</v>
      </c>
    </row>
    <row r="169" spans="1:10" ht="45" x14ac:dyDescent="0.25">
      <c r="A169" s="23" t="s">
        <v>18</v>
      </c>
      <c r="B169" s="3" t="s">
        <v>13</v>
      </c>
      <c r="C169" s="3" t="s">
        <v>89</v>
      </c>
      <c r="D169" s="3" t="s">
        <v>67</v>
      </c>
      <c r="E169" s="3" t="s">
        <v>233</v>
      </c>
      <c r="F169" s="3" t="s">
        <v>176</v>
      </c>
      <c r="G169" s="55">
        <f>G170</f>
        <v>40000</v>
      </c>
      <c r="H169" s="55">
        <f>H170</f>
        <v>40000</v>
      </c>
      <c r="I169" s="55">
        <f>I170</f>
        <v>15460</v>
      </c>
      <c r="J169" s="71">
        <f t="shared" si="28"/>
        <v>38.65</v>
      </c>
    </row>
    <row r="170" spans="1:10" ht="45" x14ac:dyDescent="0.25">
      <c r="A170" s="23" t="s">
        <v>19</v>
      </c>
      <c r="B170" s="3" t="s">
        <v>13</v>
      </c>
      <c r="C170" s="3" t="s">
        <v>89</v>
      </c>
      <c r="D170" s="3" t="s">
        <v>67</v>
      </c>
      <c r="E170" s="3" t="s">
        <v>233</v>
      </c>
      <c r="F170" s="3" t="s">
        <v>177</v>
      </c>
      <c r="G170" s="55">
        <v>40000</v>
      </c>
      <c r="H170" s="55">
        <v>40000</v>
      </c>
      <c r="I170" s="62">
        <v>15460</v>
      </c>
      <c r="J170" s="71">
        <f t="shared" si="28"/>
        <v>38.65</v>
      </c>
    </row>
    <row r="171" spans="1:10" ht="47.25" x14ac:dyDescent="0.25">
      <c r="A171" s="43" t="s">
        <v>198</v>
      </c>
      <c r="B171" s="44" t="s">
        <v>52</v>
      </c>
      <c r="C171" s="45"/>
      <c r="D171" s="45"/>
      <c r="E171" s="45"/>
      <c r="F171" s="45"/>
      <c r="G171" s="53">
        <f>G172+G263</f>
        <v>317221141</v>
      </c>
      <c r="H171" s="53">
        <f>H172+H263</f>
        <v>317221141</v>
      </c>
      <c r="I171" s="53">
        <f>I172+I263</f>
        <v>83565691.580000013</v>
      </c>
      <c r="J171" s="72">
        <f>I171/H171*100</f>
        <v>26.343039848028294</v>
      </c>
    </row>
    <row r="172" spans="1:10" s="14" customFormat="1" ht="14.25" x14ac:dyDescent="0.2">
      <c r="A172" s="21" t="s">
        <v>147</v>
      </c>
      <c r="B172" s="2" t="s">
        <v>52</v>
      </c>
      <c r="C172" s="2" t="s">
        <v>171</v>
      </c>
      <c r="D172" s="2"/>
      <c r="E172" s="2"/>
      <c r="F172" s="2"/>
      <c r="G172" s="56">
        <f>G173+G180+G198+G209+G228+G205</f>
        <v>314015742</v>
      </c>
      <c r="H172" s="56">
        <f>H173+H180+H198+H209+H228+H205</f>
        <v>314015742</v>
      </c>
      <c r="I172" s="56">
        <f>I173+I180+I198+I209+I228+I205</f>
        <v>82644148.580000013</v>
      </c>
      <c r="J172" s="74">
        <f t="shared" si="28"/>
        <v>26.318473097441085</v>
      </c>
    </row>
    <row r="173" spans="1:10" x14ac:dyDescent="0.25">
      <c r="A173" s="22" t="s">
        <v>148</v>
      </c>
      <c r="B173" s="2" t="s">
        <v>52</v>
      </c>
      <c r="C173" s="2" t="s">
        <v>171</v>
      </c>
      <c r="D173" s="2" t="s">
        <v>11</v>
      </c>
      <c r="E173" s="3"/>
      <c r="F173" s="3"/>
      <c r="G173" s="55">
        <f>G174+G177</f>
        <v>74142992</v>
      </c>
      <c r="H173" s="55">
        <f>H174+H177</f>
        <v>74142992</v>
      </c>
      <c r="I173" s="55">
        <f>I174+I177</f>
        <v>18967682.120000001</v>
      </c>
      <c r="J173" s="71">
        <f t="shared" si="28"/>
        <v>25.582569044421621</v>
      </c>
    </row>
    <row r="174" spans="1:10" ht="30" x14ac:dyDescent="0.25">
      <c r="A174" s="23" t="s">
        <v>69</v>
      </c>
      <c r="B174" s="3" t="s">
        <v>52</v>
      </c>
      <c r="C174" s="3" t="s">
        <v>171</v>
      </c>
      <c r="D174" s="3" t="s">
        <v>11</v>
      </c>
      <c r="E174" s="3" t="s">
        <v>234</v>
      </c>
      <c r="F174" s="3"/>
      <c r="G174" s="55">
        <f t="shared" ref="G174:I175" si="34">G175</f>
        <v>12886300</v>
      </c>
      <c r="H174" s="55">
        <f t="shared" si="34"/>
        <v>12886300</v>
      </c>
      <c r="I174" s="55">
        <f t="shared" si="34"/>
        <v>4269796.12</v>
      </c>
      <c r="J174" s="71">
        <f t="shared" si="28"/>
        <v>33.134383958157116</v>
      </c>
    </row>
    <row r="175" spans="1:10" ht="45" x14ac:dyDescent="0.25">
      <c r="A175" s="23" t="s">
        <v>23</v>
      </c>
      <c r="B175" s="3" t="s">
        <v>52</v>
      </c>
      <c r="C175" s="3" t="s">
        <v>171</v>
      </c>
      <c r="D175" s="3" t="s">
        <v>11</v>
      </c>
      <c r="E175" s="3" t="s">
        <v>234</v>
      </c>
      <c r="F175" s="3" t="s">
        <v>182</v>
      </c>
      <c r="G175" s="55">
        <f t="shared" si="34"/>
        <v>12886300</v>
      </c>
      <c r="H175" s="55">
        <f t="shared" si="34"/>
        <v>12886300</v>
      </c>
      <c r="I175" s="55">
        <f t="shared" si="34"/>
        <v>4269796.12</v>
      </c>
      <c r="J175" s="71">
        <f t="shared" si="28"/>
        <v>33.134383958157116</v>
      </c>
    </row>
    <row r="176" spans="1:10" x14ac:dyDescent="0.25">
      <c r="A176" s="23" t="s">
        <v>190</v>
      </c>
      <c r="B176" s="3" t="s">
        <v>52</v>
      </c>
      <c r="C176" s="3" t="s">
        <v>171</v>
      </c>
      <c r="D176" s="3" t="s">
        <v>11</v>
      </c>
      <c r="E176" s="3" t="s">
        <v>234</v>
      </c>
      <c r="F176" s="3" t="s">
        <v>183</v>
      </c>
      <c r="G176" s="55">
        <v>12886300</v>
      </c>
      <c r="H176" s="55">
        <v>12886300</v>
      </c>
      <c r="I176" s="62">
        <v>4269796.12</v>
      </c>
      <c r="J176" s="71">
        <f t="shared" si="28"/>
        <v>33.134383958157116</v>
      </c>
    </row>
    <row r="177" spans="1:10" ht="75" x14ac:dyDescent="0.25">
      <c r="A177" s="9" t="s">
        <v>76</v>
      </c>
      <c r="B177" s="3" t="s">
        <v>52</v>
      </c>
      <c r="C177" s="3" t="s">
        <v>171</v>
      </c>
      <c r="D177" s="3" t="s">
        <v>11</v>
      </c>
      <c r="E177" s="3" t="s">
        <v>235</v>
      </c>
      <c r="F177" s="3"/>
      <c r="G177" s="55">
        <f t="shared" ref="G177:I178" si="35">G178</f>
        <v>61256692</v>
      </c>
      <c r="H177" s="55">
        <f t="shared" si="35"/>
        <v>61256692</v>
      </c>
      <c r="I177" s="55">
        <f t="shared" si="35"/>
        <v>14697886</v>
      </c>
      <c r="J177" s="71">
        <f t="shared" si="28"/>
        <v>23.993927063511688</v>
      </c>
    </row>
    <row r="178" spans="1:10" ht="45" x14ac:dyDescent="0.25">
      <c r="A178" s="23" t="s">
        <v>23</v>
      </c>
      <c r="B178" s="3" t="s">
        <v>52</v>
      </c>
      <c r="C178" s="3" t="s">
        <v>171</v>
      </c>
      <c r="D178" s="3" t="s">
        <v>11</v>
      </c>
      <c r="E178" s="3" t="s">
        <v>235</v>
      </c>
      <c r="F178" s="3" t="s">
        <v>182</v>
      </c>
      <c r="G178" s="55">
        <f t="shared" si="35"/>
        <v>61256692</v>
      </c>
      <c r="H178" s="55">
        <f t="shared" si="35"/>
        <v>61256692</v>
      </c>
      <c r="I178" s="55">
        <f t="shared" si="35"/>
        <v>14697886</v>
      </c>
      <c r="J178" s="71">
        <f t="shared" si="28"/>
        <v>23.993927063511688</v>
      </c>
    </row>
    <row r="179" spans="1:10" x14ac:dyDescent="0.25">
      <c r="A179" s="23" t="s">
        <v>24</v>
      </c>
      <c r="B179" s="3" t="s">
        <v>52</v>
      </c>
      <c r="C179" s="3" t="s">
        <v>171</v>
      </c>
      <c r="D179" s="3" t="s">
        <v>11</v>
      </c>
      <c r="E179" s="3" t="s">
        <v>235</v>
      </c>
      <c r="F179" s="3" t="s">
        <v>183</v>
      </c>
      <c r="G179" s="55">
        <v>61256692</v>
      </c>
      <c r="H179" s="55">
        <v>61256692</v>
      </c>
      <c r="I179" s="62">
        <v>14697886</v>
      </c>
      <c r="J179" s="71">
        <f t="shared" si="28"/>
        <v>23.993927063511688</v>
      </c>
    </row>
    <row r="180" spans="1:10" x14ac:dyDescent="0.25">
      <c r="A180" s="22" t="s">
        <v>149</v>
      </c>
      <c r="B180" s="2" t="s">
        <v>52</v>
      </c>
      <c r="C180" s="2" t="s">
        <v>171</v>
      </c>
      <c r="D180" s="2" t="s">
        <v>67</v>
      </c>
      <c r="E180" s="3"/>
      <c r="F180" s="3"/>
      <c r="G180" s="55">
        <f>G181+G184+G190+G195+G188</f>
        <v>200636850</v>
      </c>
      <c r="H180" s="55">
        <f>H181+H184+H190+H195+H188</f>
        <v>200636850</v>
      </c>
      <c r="I180" s="55">
        <f>I181+I184+I190+I195+I188</f>
        <v>54582262.420000002</v>
      </c>
      <c r="J180" s="71">
        <f t="shared" si="28"/>
        <v>27.20450526411275</v>
      </c>
    </row>
    <row r="181" spans="1:10" x14ac:dyDescent="0.25">
      <c r="A181" s="23" t="s">
        <v>70</v>
      </c>
      <c r="B181" s="3" t="s">
        <v>52</v>
      </c>
      <c r="C181" s="3" t="s">
        <v>171</v>
      </c>
      <c r="D181" s="3" t="s">
        <v>67</v>
      </c>
      <c r="E181" s="3" t="s">
        <v>236</v>
      </c>
      <c r="F181" s="3"/>
      <c r="G181" s="55">
        <f t="shared" ref="G181:I182" si="36">G182</f>
        <v>42586955</v>
      </c>
      <c r="H181" s="55">
        <f t="shared" si="36"/>
        <v>42586955</v>
      </c>
      <c r="I181" s="55">
        <f t="shared" si="36"/>
        <v>16689265.83</v>
      </c>
      <c r="J181" s="71">
        <f t="shared" si="28"/>
        <v>39.188680735685381</v>
      </c>
    </row>
    <row r="182" spans="1:10" ht="45" x14ac:dyDescent="0.25">
      <c r="A182" s="23" t="s">
        <v>23</v>
      </c>
      <c r="B182" s="3" t="s">
        <v>52</v>
      </c>
      <c r="C182" s="3" t="s">
        <v>171</v>
      </c>
      <c r="D182" s="3" t="s">
        <v>67</v>
      </c>
      <c r="E182" s="3" t="s">
        <v>236</v>
      </c>
      <c r="F182" s="3" t="s">
        <v>182</v>
      </c>
      <c r="G182" s="55">
        <f t="shared" si="36"/>
        <v>42586955</v>
      </c>
      <c r="H182" s="55">
        <f t="shared" si="36"/>
        <v>42586955</v>
      </c>
      <c r="I182" s="55">
        <f t="shared" si="36"/>
        <v>16689265.83</v>
      </c>
      <c r="J182" s="71">
        <f t="shared" si="28"/>
        <v>39.188680735685381</v>
      </c>
    </row>
    <row r="183" spans="1:10" x14ac:dyDescent="0.25">
      <c r="A183" s="23" t="s">
        <v>24</v>
      </c>
      <c r="B183" s="3" t="s">
        <v>52</v>
      </c>
      <c r="C183" s="3" t="s">
        <v>171</v>
      </c>
      <c r="D183" s="3" t="s">
        <v>67</v>
      </c>
      <c r="E183" s="3" t="s">
        <v>236</v>
      </c>
      <c r="F183" s="3" t="s">
        <v>183</v>
      </c>
      <c r="G183" s="55">
        <v>42586955</v>
      </c>
      <c r="H183" s="55">
        <v>42586955</v>
      </c>
      <c r="I183" s="62">
        <v>16689265.83</v>
      </c>
      <c r="J183" s="71">
        <f t="shared" si="28"/>
        <v>39.188680735685381</v>
      </c>
    </row>
    <row r="184" spans="1:10" ht="105" x14ac:dyDescent="0.25">
      <c r="A184" s="9" t="s">
        <v>279</v>
      </c>
      <c r="B184" s="3" t="s">
        <v>52</v>
      </c>
      <c r="C184" s="3" t="s">
        <v>171</v>
      </c>
      <c r="D184" s="3" t="s">
        <v>67</v>
      </c>
      <c r="E184" s="3" t="s">
        <v>238</v>
      </c>
      <c r="F184" s="3"/>
      <c r="G184" s="55">
        <f t="shared" ref="G184:I185" si="37">G185</f>
        <v>151450695</v>
      </c>
      <c r="H184" s="55">
        <f t="shared" si="37"/>
        <v>151450695</v>
      </c>
      <c r="I184" s="55">
        <f t="shared" si="37"/>
        <v>36007375</v>
      </c>
      <c r="J184" s="71">
        <f t="shared" si="28"/>
        <v>23.774981686284107</v>
      </c>
    </row>
    <row r="185" spans="1:10" ht="45" x14ac:dyDescent="0.25">
      <c r="A185" s="23" t="s">
        <v>23</v>
      </c>
      <c r="B185" s="3" t="s">
        <v>52</v>
      </c>
      <c r="C185" s="3" t="s">
        <v>171</v>
      </c>
      <c r="D185" s="3" t="s">
        <v>67</v>
      </c>
      <c r="E185" s="3" t="s">
        <v>238</v>
      </c>
      <c r="F185" s="3" t="s">
        <v>182</v>
      </c>
      <c r="G185" s="55">
        <f t="shared" si="37"/>
        <v>151450695</v>
      </c>
      <c r="H185" s="55">
        <f t="shared" si="37"/>
        <v>151450695</v>
      </c>
      <c r="I185" s="55">
        <f t="shared" si="37"/>
        <v>36007375</v>
      </c>
      <c r="J185" s="71">
        <f t="shared" si="28"/>
        <v>23.774981686284107</v>
      </c>
    </row>
    <row r="186" spans="1:10" x14ac:dyDescent="0.25">
      <c r="A186" s="23" t="s">
        <v>24</v>
      </c>
      <c r="B186" s="3" t="s">
        <v>52</v>
      </c>
      <c r="C186" s="3" t="s">
        <v>171</v>
      </c>
      <c r="D186" s="3" t="s">
        <v>67</v>
      </c>
      <c r="E186" s="3" t="s">
        <v>238</v>
      </c>
      <c r="F186" s="3" t="s">
        <v>183</v>
      </c>
      <c r="G186" s="55">
        <v>151450695</v>
      </c>
      <c r="H186" s="55">
        <v>151450695</v>
      </c>
      <c r="I186" s="62">
        <v>36007375</v>
      </c>
      <c r="J186" s="71">
        <f t="shared" si="28"/>
        <v>23.774981686284107</v>
      </c>
    </row>
    <row r="187" spans="1:10" ht="30" x14ac:dyDescent="0.25">
      <c r="A187" s="23" t="s">
        <v>306</v>
      </c>
      <c r="B187" s="3" t="s">
        <v>52</v>
      </c>
      <c r="C187" s="3" t="s">
        <v>171</v>
      </c>
      <c r="D187" s="3" t="s">
        <v>67</v>
      </c>
      <c r="E187" s="3" t="s">
        <v>307</v>
      </c>
      <c r="F187" s="3"/>
      <c r="G187" s="55">
        <f t="shared" ref="G187:I188" si="38">G188</f>
        <v>3200000</v>
      </c>
      <c r="H187" s="55">
        <f t="shared" si="38"/>
        <v>3200000</v>
      </c>
      <c r="I187" s="55">
        <f t="shared" si="38"/>
        <v>1098646.5900000001</v>
      </c>
      <c r="J187" s="71">
        <f t="shared" si="28"/>
        <v>34.332705937500002</v>
      </c>
    </row>
    <row r="188" spans="1:10" ht="45" x14ac:dyDescent="0.25">
      <c r="A188" s="23" t="s">
        <v>23</v>
      </c>
      <c r="B188" s="3" t="s">
        <v>52</v>
      </c>
      <c r="C188" s="3" t="s">
        <v>171</v>
      </c>
      <c r="D188" s="3" t="s">
        <v>67</v>
      </c>
      <c r="E188" s="3" t="s">
        <v>307</v>
      </c>
      <c r="F188" s="3" t="s">
        <v>182</v>
      </c>
      <c r="G188" s="55">
        <f t="shared" si="38"/>
        <v>3200000</v>
      </c>
      <c r="H188" s="55">
        <f t="shared" si="38"/>
        <v>3200000</v>
      </c>
      <c r="I188" s="55">
        <f t="shared" si="38"/>
        <v>1098646.5900000001</v>
      </c>
      <c r="J188" s="71">
        <f t="shared" si="28"/>
        <v>34.332705937500002</v>
      </c>
    </row>
    <row r="189" spans="1:10" x14ac:dyDescent="0.25">
      <c r="A189" s="29" t="s">
        <v>24</v>
      </c>
      <c r="B189" s="3" t="s">
        <v>52</v>
      </c>
      <c r="C189" s="3" t="s">
        <v>171</v>
      </c>
      <c r="D189" s="3" t="s">
        <v>67</v>
      </c>
      <c r="E189" s="3" t="s">
        <v>307</v>
      </c>
      <c r="F189" s="3" t="s">
        <v>183</v>
      </c>
      <c r="G189" s="55">
        <v>3200000</v>
      </c>
      <c r="H189" s="55">
        <v>3200000</v>
      </c>
      <c r="I189" s="62">
        <v>1098646.5900000001</v>
      </c>
      <c r="J189" s="71">
        <f t="shared" si="28"/>
        <v>34.332705937500002</v>
      </c>
    </row>
    <row r="190" spans="1:10" ht="90" x14ac:dyDescent="0.25">
      <c r="A190" s="23" t="s">
        <v>83</v>
      </c>
      <c r="B190" s="3" t="s">
        <v>52</v>
      </c>
      <c r="C190" s="3" t="s">
        <v>171</v>
      </c>
      <c r="D190" s="3" t="s">
        <v>67</v>
      </c>
      <c r="E190" s="3" t="s">
        <v>239</v>
      </c>
      <c r="F190" s="3"/>
      <c r="G190" s="55">
        <f>G191+G193</f>
        <v>3229200</v>
      </c>
      <c r="H190" s="55">
        <f>H191+H193</f>
        <v>3229200</v>
      </c>
      <c r="I190" s="55">
        <f>I191+I193</f>
        <v>786975</v>
      </c>
      <c r="J190" s="71">
        <f t="shared" si="28"/>
        <v>24.370587142326272</v>
      </c>
    </row>
    <row r="191" spans="1:10" ht="30" x14ac:dyDescent="0.25">
      <c r="A191" s="29" t="s">
        <v>150</v>
      </c>
      <c r="B191" s="3" t="s">
        <v>52</v>
      </c>
      <c r="C191" s="3" t="s">
        <v>171</v>
      </c>
      <c r="D191" s="3" t="s">
        <v>67</v>
      </c>
      <c r="E191" s="3" t="s">
        <v>239</v>
      </c>
      <c r="F191" s="3" t="s">
        <v>192</v>
      </c>
      <c r="G191" s="55">
        <f>G192</f>
        <v>1010000</v>
      </c>
      <c r="H191" s="55">
        <f>H192</f>
        <v>1010000</v>
      </c>
      <c r="I191" s="55">
        <f>I192</f>
        <v>255500</v>
      </c>
      <c r="J191" s="71">
        <f t="shared" si="28"/>
        <v>25.297029702970299</v>
      </c>
    </row>
    <row r="192" spans="1:10" ht="30" x14ac:dyDescent="0.25">
      <c r="A192" s="29" t="s">
        <v>60</v>
      </c>
      <c r="B192" s="3" t="s">
        <v>52</v>
      </c>
      <c r="C192" s="3" t="s">
        <v>171</v>
      </c>
      <c r="D192" s="3" t="s">
        <v>67</v>
      </c>
      <c r="E192" s="3" t="s">
        <v>239</v>
      </c>
      <c r="F192" s="15" t="s">
        <v>193</v>
      </c>
      <c r="G192" s="55">
        <v>1010000</v>
      </c>
      <c r="H192" s="55">
        <v>1010000</v>
      </c>
      <c r="I192" s="62">
        <v>255500</v>
      </c>
      <c r="J192" s="71">
        <f t="shared" si="28"/>
        <v>25.297029702970299</v>
      </c>
    </row>
    <row r="193" spans="1:10" ht="45" x14ac:dyDescent="0.25">
      <c r="A193" s="23" t="s">
        <v>23</v>
      </c>
      <c r="B193" s="3" t="s">
        <v>52</v>
      </c>
      <c r="C193" s="3" t="s">
        <v>171</v>
      </c>
      <c r="D193" s="3" t="s">
        <v>67</v>
      </c>
      <c r="E193" s="3" t="s">
        <v>239</v>
      </c>
      <c r="F193" s="15" t="s">
        <v>182</v>
      </c>
      <c r="G193" s="55">
        <f>G194</f>
        <v>2219200</v>
      </c>
      <c r="H193" s="55">
        <f>H194</f>
        <v>2219200</v>
      </c>
      <c r="I193" s="55">
        <f>I194</f>
        <v>531475</v>
      </c>
      <c r="J193" s="71">
        <f t="shared" si="28"/>
        <v>23.948945565969719</v>
      </c>
    </row>
    <row r="194" spans="1:10" x14ac:dyDescent="0.25">
      <c r="A194" s="23" t="s">
        <v>24</v>
      </c>
      <c r="B194" s="3" t="s">
        <v>52</v>
      </c>
      <c r="C194" s="3" t="s">
        <v>171</v>
      </c>
      <c r="D194" s="3" t="s">
        <v>67</v>
      </c>
      <c r="E194" s="3" t="s">
        <v>239</v>
      </c>
      <c r="F194" s="15" t="s">
        <v>183</v>
      </c>
      <c r="G194" s="55">
        <v>2219200</v>
      </c>
      <c r="H194" s="55">
        <v>2219200</v>
      </c>
      <c r="I194" s="62">
        <v>531475</v>
      </c>
      <c r="J194" s="71">
        <f t="shared" si="28"/>
        <v>23.948945565969719</v>
      </c>
    </row>
    <row r="195" spans="1:10" s="47" customFormat="1" ht="45" x14ac:dyDescent="0.25">
      <c r="A195" s="23" t="s">
        <v>287</v>
      </c>
      <c r="B195" s="3" t="s">
        <v>52</v>
      </c>
      <c r="C195" s="3" t="s">
        <v>171</v>
      </c>
      <c r="D195" s="3" t="s">
        <v>67</v>
      </c>
      <c r="E195" s="3" t="s">
        <v>286</v>
      </c>
      <c r="F195" s="15"/>
      <c r="G195" s="55">
        <f t="shared" ref="G195:I196" si="39">G196</f>
        <v>170000</v>
      </c>
      <c r="H195" s="55">
        <f t="shared" si="39"/>
        <v>170000</v>
      </c>
      <c r="I195" s="55">
        <f t="shared" si="39"/>
        <v>0</v>
      </c>
      <c r="J195" s="71">
        <f t="shared" si="28"/>
        <v>0</v>
      </c>
    </row>
    <row r="196" spans="1:10" s="47" customFormat="1" ht="45" x14ac:dyDescent="0.25">
      <c r="A196" s="23" t="s">
        <v>23</v>
      </c>
      <c r="B196" s="3" t="s">
        <v>52</v>
      </c>
      <c r="C196" s="3" t="s">
        <v>171</v>
      </c>
      <c r="D196" s="3" t="s">
        <v>67</v>
      </c>
      <c r="E196" s="3" t="s">
        <v>286</v>
      </c>
      <c r="F196" s="15" t="s">
        <v>182</v>
      </c>
      <c r="G196" s="55">
        <f t="shared" si="39"/>
        <v>170000</v>
      </c>
      <c r="H196" s="55">
        <f t="shared" si="39"/>
        <v>170000</v>
      </c>
      <c r="I196" s="55">
        <f t="shared" si="39"/>
        <v>0</v>
      </c>
      <c r="J196" s="71">
        <f t="shared" si="28"/>
        <v>0</v>
      </c>
    </row>
    <row r="197" spans="1:10" s="47" customFormat="1" x14ac:dyDescent="0.25">
      <c r="A197" s="23" t="s">
        <v>24</v>
      </c>
      <c r="B197" s="3" t="s">
        <v>52</v>
      </c>
      <c r="C197" s="3" t="s">
        <v>171</v>
      </c>
      <c r="D197" s="3" t="s">
        <v>67</v>
      </c>
      <c r="E197" s="3" t="s">
        <v>286</v>
      </c>
      <c r="F197" s="15" t="s">
        <v>183</v>
      </c>
      <c r="G197" s="55">
        <v>170000</v>
      </c>
      <c r="H197" s="55">
        <v>170000</v>
      </c>
      <c r="I197" s="63">
        <v>0</v>
      </c>
      <c r="J197" s="71">
        <f t="shared" si="28"/>
        <v>0</v>
      </c>
    </row>
    <row r="198" spans="1:10" x14ac:dyDescent="0.25">
      <c r="A198" s="22" t="s">
        <v>274</v>
      </c>
      <c r="B198" s="2" t="s">
        <v>52</v>
      </c>
      <c r="C198" s="2" t="s">
        <v>171</v>
      </c>
      <c r="D198" s="2" t="s">
        <v>164</v>
      </c>
      <c r="E198" s="3"/>
      <c r="F198" s="15"/>
      <c r="G198" s="55">
        <f>G199+G202</f>
        <v>7676800</v>
      </c>
      <c r="H198" s="55">
        <f>H199+H202</f>
        <v>7676800</v>
      </c>
      <c r="I198" s="55">
        <f>I199+I202</f>
        <v>1931402.12</v>
      </c>
      <c r="J198" s="71">
        <f t="shared" si="28"/>
        <v>25.158947999166319</v>
      </c>
    </row>
    <row r="199" spans="1:10" ht="30" x14ac:dyDescent="0.25">
      <c r="A199" s="23" t="s">
        <v>71</v>
      </c>
      <c r="B199" s="3" t="s">
        <v>52</v>
      </c>
      <c r="C199" s="3" t="s">
        <v>171</v>
      </c>
      <c r="D199" s="3" t="s">
        <v>164</v>
      </c>
      <c r="E199" s="3" t="s">
        <v>237</v>
      </c>
      <c r="F199" s="3"/>
      <c r="G199" s="55">
        <f t="shared" ref="G199:I200" si="40">G200</f>
        <v>7489800</v>
      </c>
      <c r="H199" s="55">
        <f t="shared" si="40"/>
        <v>7489800</v>
      </c>
      <c r="I199" s="55">
        <f t="shared" si="40"/>
        <v>1931402.12</v>
      </c>
      <c r="J199" s="71">
        <f t="shared" si="28"/>
        <v>25.787098720927126</v>
      </c>
    </row>
    <row r="200" spans="1:10" ht="45" x14ac:dyDescent="0.25">
      <c r="A200" s="23" t="s">
        <v>23</v>
      </c>
      <c r="B200" s="3" t="s">
        <v>52</v>
      </c>
      <c r="C200" s="3" t="s">
        <v>171</v>
      </c>
      <c r="D200" s="3" t="s">
        <v>164</v>
      </c>
      <c r="E200" s="3" t="s">
        <v>237</v>
      </c>
      <c r="F200" s="3" t="s">
        <v>182</v>
      </c>
      <c r="G200" s="55">
        <f t="shared" si="40"/>
        <v>7489800</v>
      </c>
      <c r="H200" s="55">
        <f t="shared" si="40"/>
        <v>7489800</v>
      </c>
      <c r="I200" s="55">
        <f t="shared" si="40"/>
        <v>1931402.12</v>
      </c>
      <c r="J200" s="71">
        <f t="shared" si="28"/>
        <v>25.787098720927126</v>
      </c>
    </row>
    <row r="201" spans="1:10" x14ac:dyDescent="0.25">
      <c r="A201" s="23" t="s">
        <v>24</v>
      </c>
      <c r="B201" s="3" t="s">
        <v>52</v>
      </c>
      <c r="C201" s="3" t="s">
        <v>171</v>
      </c>
      <c r="D201" s="3" t="s">
        <v>164</v>
      </c>
      <c r="E201" s="3" t="s">
        <v>237</v>
      </c>
      <c r="F201" s="3" t="s">
        <v>183</v>
      </c>
      <c r="G201" s="55">
        <v>7489800</v>
      </c>
      <c r="H201" s="55">
        <v>7489800</v>
      </c>
      <c r="I201" s="62">
        <v>1931402.12</v>
      </c>
      <c r="J201" s="71">
        <f t="shared" si="28"/>
        <v>25.787098720927126</v>
      </c>
    </row>
    <row r="202" spans="1:10" ht="30" x14ac:dyDescent="0.25">
      <c r="A202" s="23" t="s">
        <v>122</v>
      </c>
      <c r="B202" s="3" t="s">
        <v>52</v>
      </c>
      <c r="C202" s="3" t="s">
        <v>171</v>
      </c>
      <c r="D202" s="3" t="s">
        <v>164</v>
      </c>
      <c r="E202" s="3" t="s">
        <v>240</v>
      </c>
      <c r="F202" s="15"/>
      <c r="G202" s="55">
        <f t="shared" ref="G202:I203" si="41">G203</f>
        <v>187000</v>
      </c>
      <c r="H202" s="55">
        <f t="shared" si="41"/>
        <v>187000</v>
      </c>
      <c r="I202" s="55">
        <f t="shared" si="41"/>
        <v>0</v>
      </c>
      <c r="J202" s="71">
        <f t="shared" si="28"/>
        <v>0</v>
      </c>
    </row>
    <row r="203" spans="1:10" ht="45" x14ac:dyDescent="0.25">
      <c r="A203" s="23" t="s">
        <v>23</v>
      </c>
      <c r="B203" s="3" t="s">
        <v>52</v>
      </c>
      <c r="C203" s="3" t="s">
        <v>171</v>
      </c>
      <c r="D203" s="3" t="s">
        <v>164</v>
      </c>
      <c r="E203" s="3" t="s">
        <v>240</v>
      </c>
      <c r="F203" s="15" t="s">
        <v>182</v>
      </c>
      <c r="G203" s="55">
        <f t="shared" si="41"/>
        <v>187000</v>
      </c>
      <c r="H203" s="55">
        <f t="shared" si="41"/>
        <v>187000</v>
      </c>
      <c r="I203" s="55">
        <f t="shared" si="41"/>
        <v>0</v>
      </c>
      <c r="J203" s="71">
        <f t="shared" si="28"/>
        <v>0</v>
      </c>
    </row>
    <row r="204" spans="1:10" x14ac:dyDescent="0.25">
      <c r="A204" s="23" t="s">
        <v>24</v>
      </c>
      <c r="B204" s="3" t="s">
        <v>52</v>
      </c>
      <c r="C204" s="3" t="s">
        <v>171</v>
      </c>
      <c r="D204" s="3" t="s">
        <v>164</v>
      </c>
      <c r="E204" s="3" t="s">
        <v>240</v>
      </c>
      <c r="F204" s="15" t="s">
        <v>183</v>
      </c>
      <c r="G204" s="55">
        <v>187000</v>
      </c>
      <c r="H204" s="55">
        <v>187000</v>
      </c>
      <c r="I204" s="62">
        <v>0</v>
      </c>
      <c r="J204" s="71">
        <f t="shared" ref="J204:J270" si="42">I204/H204*100</f>
        <v>0</v>
      </c>
    </row>
    <row r="205" spans="1:10" ht="45" x14ac:dyDescent="0.25">
      <c r="A205" s="22" t="s">
        <v>305</v>
      </c>
      <c r="B205" s="2" t="s">
        <v>52</v>
      </c>
      <c r="C205" s="2" t="s">
        <v>171</v>
      </c>
      <c r="D205" s="2" t="s">
        <v>166</v>
      </c>
      <c r="E205" s="3"/>
      <c r="F205" s="15"/>
      <c r="G205" s="55">
        <f t="shared" ref="G205:I207" si="43">G206</f>
        <v>50000</v>
      </c>
      <c r="H205" s="55">
        <f t="shared" si="43"/>
        <v>50000</v>
      </c>
      <c r="I205" s="55">
        <f t="shared" si="43"/>
        <v>0</v>
      </c>
      <c r="J205" s="71">
        <f t="shared" si="42"/>
        <v>0</v>
      </c>
    </row>
    <row r="206" spans="1:10" ht="30" x14ac:dyDescent="0.25">
      <c r="A206" s="23" t="s">
        <v>117</v>
      </c>
      <c r="B206" s="3" t="s">
        <v>52</v>
      </c>
      <c r="C206" s="3" t="s">
        <v>171</v>
      </c>
      <c r="D206" s="3" t="s">
        <v>166</v>
      </c>
      <c r="E206" s="3" t="s">
        <v>241</v>
      </c>
      <c r="F206" s="3"/>
      <c r="G206" s="55">
        <f t="shared" si="43"/>
        <v>50000</v>
      </c>
      <c r="H206" s="55">
        <f t="shared" si="43"/>
        <v>50000</v>
      </c>
      <c r="I206" s="55">
        <f t="shared" si="43"/>
        <v>0</v>
      </c>
      <c r="J206" s="71">
        <f t="shared" si="42"/>
        <v>0</v>
      </c>
    </row>
    <row r="207" spans="1:10" ht="45" x14ac:dyDescent="0.25">
      <c r="A207" s="23" t="s">
        <v>23</v>
      </c>
      <c r="B207" s="3" t="s">
        <v>52</v>
      </c>
      <c r="C207" s="3" t="s">
        <v>171</v>
      </c>
      <c r="D207" s="3" t="s">
        <v>166</v>
      </c>
      <c r="E207" s="3" t="s">
        <v>241</v>
      </c>
      <c r="F207" s="3" t="s">
        <v>182</v>
      </c>
      <c r="G207" s="55">
        <f t="shared" si="43"/>
        <v>50000</v>
      </c>
      <c r="H207" s="55">
        <f t="shared" si="43"/>
        <v>50000</v>
      </c>
      <c r="I207" s="55">
        <f t="shared" si="43"/>
        <v>0</v>
      </c>
      <c r="J207" s="71">
        <f t="shared" si="42"/>
        <v>0</v>
      </c>
    </row>
    <row r="208" spans="1:10" x14ac:dyDescent="0.25">
      <c r="A208" s="23" t="s">
        <v>24</v>
      </c>
      <c r="B208" s="3" t="s">
        <v>52</v>
      </c>
      <c r="C208" s="3" t="s">
        <v>171</v>
      </c>
      <c r="D208" s="3" t="s">
        <v>166</v>
      </c>
      <c r="E208" s="3" t="s">
        <v>241</v>
      </c>
      <c r="F208" s="3" t="s">
        <v>183</v>
      </c>
      <c r="G208" s="55">
        <v>50000</v>
      </c>
      <c r="H208" s="55">
        <v>50000</v>
      </c>
      <c r="I208" s="62">
        <v>0</v>
      </c>
      <c r="J208" s="71">
        <f t="shared" si="42"/>
        <v>0</v>
      </c>
    </row>
    <row r="209" spans="1:10" ht="18.75" customHeight="1" x14ac:dyDescent="0.25">
      <c r="A209" s="22" t="s">
        <v>275</v>
      </c>
      <c r="B209" s="2" t="s">
        <v>52</v>
      </c>
      <c r="C209" s="2" t="s">
        <v>171</v>
      </c>
      <c r="D209" s="2" t="s">
        <v>171</v>
      </c>
      <c r="E209" s="3"/>
      <c r="F209" s="3"/>
      <c r="G209" s="55">
        <f>G210+G215+G218+G223</f>
        <v>1703300</v>
      </c>
      <c r="H209" s="55">
        <f>H210+H215+H218+H223</f>
        <v>1703300</v>
      </c>
      <c r="I209" s="55">
        <f>I210+I215+I218+I223</f>
        <v>166521</v>
      </c>
      <c r="J209" s="71">
        <f t="shared" si="42"/>
        <v>9.776375271531732</v>
      </c>
    </row>
    <row r="210" spans="1:10" ht="45" x14ac:dyDescent="0.25">
      <c r="A210" s="23" t="s">
        <v>293</v>
      </c>
      <c r="B210" s="3" t="s">
        <v>52</v>
      </c>
      <c r="C210" s="3" t="s">
        <v>171</v>
      </c>
      <c r="D210" s="3" t="s">
        <v>171</v>
      </c>
      <c r="E210" s="3" t="s">
        <v>242</v>
      </c>
      <c r="F210" s="3"/>
      <c r="G210" s="55">
        <f>G211+G213</f>
        <v>200000</v>
      </c>
      <c r="H210" s="55">
        <f>H211+H213</f>
        <v>200000</v>
      </c>
      <c r="I210" s="55">
        <f>I211+I213</f>
        <v>134069</v>
      </c>
      <c r="J210" s="71">
        <f t="shared" si="42"/>
        <v>67.034499999999994</v>
      </c>
    </row>
    <row r="211" spans="1:10" ht="45" x14ac:dyDescent="0.25">
      <c r="A211" s="23" t="s">
        <v>18</v>
      </c>
      <c r="B211" s="3" t="s">
        <v>52</v>
      </c>
      <c r="C211" s="3" t="s">
        <v>171</v>
      </c>
      <c r="D211" s="3" t="s">
        <v>171</v>
      </c>
      <c r="E211" s="3" t="s">
        <v>242</v>
      </c>
      <c r="F211" s="3" t="s">
        <v>176</v>
      </c>
      <c r="G211" s="55">
        <f>G212</f>
        <v>100000</v>
      </c>
      <c r="H211" s="55">
        <f>H212</f>
        <v>100000</v>
      </c>
      <c r="I211" s="55">
        <f>I212</f>
        <v>34069</v>
      </c>
      <c r="J211" s="71">
        <f t="shared" si="42"/>
        <v>34.069000000000003</v>
      </c>
    </row>
    <row r="212" spans="1:10" ht="45" x14ac:dyDescent="0.25">
      <c r="A212" s="23" t="s">
        <v>19</v>
      </c>
      <c r="B212" s="3" t="s">
        <v>52</v>
      </c>
      <c r="C212" s="3" t="s">
        <v>171</v>
      </c>
      <c r="D212" s="3" t="s">
        <v>171</v>
      </c>
      <c r="E212" s="3" t="s">
        <v>242</v>
      </c>
      <c r="F212" s="3" t="s">
        <v>177</v>
      </c>
      <c r="G212" s="55">
        <v>100000</v>
      </c>
      <c r="H212" s="55">
        <v>100000</v>
      </c>
      <c r="I212" s="62">
        <v>34069</v>
      </c>
      <c r="J212" s="71">
        <f t="shared" si="42"/>
        <v>34.069000000000003</v>
      </c>
    </row>
    <row r="213" spans="1:10" ht="30" x14ac:dyDescent="0.25">
      <c r="A213" s="29" t="s">
        <v>150</v>
      </c>
      <c r="B213" s="3" t="s">
        <v>52</v>
      </c>
      <c r="C213" s="3" t="s">
        <v>171</v>
      </c>
      <c r="D213" s="3" t="s">
        <v>171</v>
      </c>
      <c r="E213" s="3" t="s">
        <v>242</v>
      </c>
      <c r="F213" s="3" t="s">
        <v>192</v>
      </c>
      <c r="G213" s="55">
        <f>G214</f>
        <v>100000</v>
      </c>
      <c r="H213" s="55">
        <f>H214</f>
        <v>100000</v>
      </c>
      <c r="I213" s="55">
        <f>I214</f>
        <v>100000</v>
      </c>
      <c r="J213" s="71">
        <f t="shared" si="42"/>
        <v>100</v>
      </c>
    </row>
    <row r="214" spans="1:10" ht="45" x14ac:dyDescent="0.25">
      <c r="A214" s="29" t="s">
        <v>55</v>
      </c>
      <c r="B214" s="3" t="s">
        <v>52</v>
      </c>
      <c r="C214" s="3" t="s">
        <v>171</v>
      </c>
      <c r="D214" s="3" t="s">
        <v>171</v>
      </c>
      <c r="E214" s="3" t="s">
        <v>242</v>
      </c>
      <c r="F214" s="3" t="s">
        <v>193</v>
      </c>
      <c r="G214" s="55">
        <v>100000</v>
      </c>
      <c r="H214" s="55">
        <v>100000</v>
      </c>
      <c r="I214" s="62">
        <v>100000</v>
      </c>
      <c r="J214" s="71">
        <f t="shared" si="42"/>
        <v>100</v>
      </c>
    </row>
    <row r="215" spans="1:10" ht="30" x14ac:dyDescent="0.25">
      <c r="A215" s="29" t="s">
        <v>116</v>
      </c>
      <c r="B215" s="3" t="s">
        <v>52</v>
      </c>
      <c r="C215" s="3" t="s">
        <v>171</v>
      </c>
      <c r="D215" s="3" t="s">
        <v>171</v>
      </c>
      <c r="E215" s="3" t="s">
        <v>243</v>
      </c>
      <c r="F215" s="3"/>
      <c r="G215" s="55">
        <f t="shared" ref="G215:I216" si="44">G216</f>
        <v>300000</v>
      </c>
      <c r="H215" s="55">
        <f t="shared" si="44"/>
        <v>300000</v>
      </c>
      <c r="I215" s="55">
        <f t="shared" si="44"/>
        <v>32452</v>
      </c>
      <c r="J215" s="71">
        <f t="shared" si="42"/>
        <v>10.817333333333332</v>
      </c>
    </row>
    <row r="216" spans="1:10" ht="45" x14ac:dyDescent="0.25">
      <c r="A216" s="23" t="s">
        <v>23</v>
      </c>
      <c r="B216" s="3" t="s">
        <v>52</v>
      </c>
      <c r="C216" s="3" t="s">
        <v>171</v>
      </c>
      <c r="D216" s="3" t="s">
        <v>171</v>
      </c>
      <c r="E216" s="3" t="s">
        <v>243</v>
      </c>
      <c r="F216" s="3" t="s">
        <v>182</v>
      </c>
      <c r="G216" s="55">
        <f t="shared" si="44"/>
        <v>300000</v>
      </c>
      <c r="H216" s="55">
        <f t="shared" si="44"/>
        <v>300000</v>
      </c>
      <c r="I216" s="55">
        <f t="shared" si="44"/>
        <v>32452</v>
      </c>
      <c r="J216" s="71">
        <f t="shared" si="42"/>
        <v>10.817333333333332</v>
      </c>
    </row>
    <row r="217" spans="1:10" x14ac:dyDescent="0.25">
      <c r="A217" s="29" t="s">
        <v>24</v>
      </c>
      <c r="B217" s="3" t="s">
        <v>52</v>
      </c>
      <c r="C217" s="3" t="s">
        <v>171</v>
      </c>
      <c r="D217" s="3" t="s">
        <v>171</v>
      </c>
      <c r="E217" s="3" t="s">
        <v>243</v>
      </c>
      <c r="F217" s="3" t="s">
        <v>183</v>
      </c>
      <c r="G217" s="55">
        <v>300000</v>
      </c>
      <c r="H217" s="55">
        <v>300000</v>
      </c>
      <c r="I217" s="62">
        <v>32452</v>
      </c>
      <c r="J217" s="71">
        <f t="shared" si="42"/>
        <v>10.817333333333332</v>
      </c>
    </row>
    <row r="218" spans="1:10" ht="29.25" customHeight="1" x14ac:dyDescent="0.25">
      <c r="A218" s="29" t="s">
        <v>276</v>
      </c>
      <c r="B218" s="3" t="s">
        <v>52</v>
      </c>
      <c r="C218" s="3" t="s">
        <v>171</v>
      </c>
      <c r="D218" s="3" t="s">
        <v>171</v>
      </c>
      <c r="E218" s="3" t="s">
        <v>277</v>
      </c>
      <c r="F218" s="3"/>
      <c r="G218" s="55">
        <f>G219+G221</f>
        <v>810000</v>
      </c>
      <c r="H218" s="55">
        <f>H219+H221</f>
        <v>810000</v>
      </c>
      <c r="I218" s="55">
        <f>I219+I221</f>
        <v>0</v>
      </c>
      <c r="J218" s="71">
        <f t="shared" si="42"/>
        <v>0</v>
      </c>
    </row>
    <row r="219" spans="1:10" ht="45" x14ac:dyDescent="0.25">
      <c r="A219" s="23" t="s">
        <v>18</v>
      </c>
      <c r="B219" s="3" t="s">
        <v>52</v>
      </c>
      <c r="C219" s="3" t="s">
        <v>171</v>
      </c>
      <c r="D219" s="3" t="s">
        <v>171</v>
      </c>
      <c r="E219" s="3" t="s">
        <v>277</v>
      </c>
      <c r="F219" s="3" t="s">
        <v>176</v>
      </c>
      <c r="G219" s="55">
        <f>G220</f>
        <v>53820</v>
      </c>
      <c r="H219" s="55">
        <f>H220</f>
        <v>53820</v>
      </c>
      <c r="I219" s="55">
        <f>I220</f>
        <v>0</v>
      </c>
      <c r="J219" s="71">
        <f t="shared" si="42"/>
        <v>0</v>
      </c>
    </row>
    <row r="220" spans="1:10" ht="45" x14ac:dyDescent="0.25">
      <c r="A220" s="23" t="s">
        <v>19</v>
      </c>
      <c r="B220" s="3" t="s">
        <v>52</v>
      </c>
      <c r="C220" s="3" t="s">
        <v>171</v>
      </c>
      <c r="D220" s="3" t="s">
        <v>171</v>
      </c>
      <c r="E220" s="3" t="s">
        <v>277</v>
      </c>
      <c r="F220" s="3" t="s">
        <v>177</v>
      </c>
      <c r="G220" s="55">
        <v>53820</v>
      </c>
      <c r="H220" s="55">
        <v>53820</v>
      </c>
      <c r="I220" s="62">
        <v>0</v>
      </c>
      <c r="J220" s="71">
        <f t="shared" si="42"/>
        <v>0</v>
      </c>
    </row>
    <row r="221" spans="1:10" ht="45" x14ac:dyDescent="0.25">
      <c r="A221" s="23" t="s">
        <v>23</v>
      </c>
      <c r="B221" s="3" t="s">
        <v>52</v>
      </c>
      <c r="C221" s="3" t="s">
        <v>171</v>
      </c>
      <c r="D221" s="3" t="s">
        <v>171</v>
      </c>
      <c r="E221" s="3" t="s">
        <v>277</v>
      </c>
      <c r="F221" s="3" t="s">
        <v>182</v>
      </c>
      <c r="G221" s="55">
        <f>G222</f>
        <v>756180</v>
      </c>
      <c r="H221" s="55">
        <f>H222</f>
        <v>756180</v>
      </c>
      <c r="I221" s="55">
        <f>I222</f>
        <v>0</v>
      </c>
      <c r="J221" s="71">
        <f t="shared" si="42"/>
        <v>0</v>
      </c>
    </row>
    <row r="222" spans="1:10" x14ac:dyDescent="0.25">
      <c r="A222" s="29" t="s">
        <v>24</v>
      </c>
      <c r="B222" s="3" t="s">
        <v>52</v>
      </c>
      <c r="C222" s="3" t="s">
        <v>171</v>
      </c>
      <c r="D222" s="3" t="s">
        <v>171</v>
      </c>
      <c r="E222" s="3" t="s">
        <v>277</v>
      </c>
      <c r="F222" s="3" t="s">
        <v>183</v>
      </c>
      <c r="G222" s="55">
        <v>756180</v>
      </c>
      <c r="H222" s="55">
        <v>756180</v>
      </c>
      <c r="I222" s="62"/>
      <c r="J222" s="71">
        <f t="shared" si="42"/>
        <v>0</v>
      </c>
    </row>
    <row r="223" spans="1:10" ht="45" x14ac:dyDescent="0.25">
      <c r="A223" s="9" t="s">
        <v>115</v>
      </c>
      <c r="B223" s="3" t="s">
        <v>52</v>
      </c>
      <c r="C223" s="3" t="s">
        <v>171</v>
      </c>
      <c r="D223" s="3" t="s">
        <v>171</v>
      </c>
      <c r="E223" s="3" t="s">
        <v>244</v>
      </c>
      <c r="F223" s="3"/>
      <c r="G223" s="55">
        <f>G224+G226</f>
        <v>393300</v>
      </c>
      <c r="H223" s="55">
        <f>H224+H226</f>
        <v>393300</v>
      </c>
      <c r="I223" s="55">
        <f>I224+I226</f>
        <v>0</v>
      </c>
      <c r="J223" s="71">
        <f t="shared" si="42"/>
        <v>0</v>
      </c>
    </row>
    <row r="224" spans="1:10" ht="45" x14ac:dyDescent="0.25">
      <c r="A224" s="23" t="s">
        <v>18</v>
      </c>
      <c r="B224" s="3" t="s">
        <v>52</v>
      </c>
      <c r="C224" s="3" t="s">
        <v>171</v>
      </c>
      <c r="D224" s="3" t="s">
        <v>171</v>
      </c>
      <c r="E224" s="3" t="s">
        <v>244</v>
      </c>
      <c r="F224" s="3" t="s">
        <v>176</v>
      </c>
      <c r="G224" s="55">
        <f>G225</f>
        <v>26130</v>
      </c>
      <c r="H224" s="55">
        <f>H225</f>
        <v>26130</v>
      </c>
      <c r="I224" s="55">
        <f>I225</f>
        <v>0</v>
      </c>
      <c r="J224" s="71">
        <f t="shared" si="42"/>
        <v>0</v>
      </c>
    </row>
    <row r="225" spans="1:10" ht="45" x14ac:dyDescent="0.25">
      <c r="A225" s="23" t="s">
        <v>19</v>
      </c>
      <c r="B225" s="3" t="s">
        <v>52</v>
      </c>
      <c r="C225" s="3" t="s">
        <v>171</v>
      </c>
      <c r="D225" s="3" t="s">
        <v>171</v>
      </c>
      <c r="E225" s="3" t="s">
        <v>244</v>
      </c>
      <c r="F225" s="3" t="s">
        <v>177</v>
      </c>
      <c r="G225" s="55">
        <v>26130</v>
      </c>
      <c r="H225" s="55">
        <v>26130</v>
      </c>
      <c r="I225" s="62"/>
      <c r="J225" s="71">
        <f t="shared" si="42"/>
        <v>0</v>
      </c>
    </row>
    <row r="226" spans="1:10" ht="45" x14ac:dyDescent="0.25">
      <c r="A226" s="23" t="s">
        <v>23</v>
      </c>
      <c r="B226" s="3" t="s">
        <v>52</v>
      </c>
      <c r="C226" s="3" t="s">
        <v>171</v>
      </c>
      <c r="D226" s="3" t="s">
        <v>171</v>
      </c>
      <c r="E226" s="3" t="s">
        <v>244</v>
      </c>
      <c r="F226" s="3" t="s">
        <v>182</v>
      </c>
      <c r="G226" s="55">
        <f>G227</f>
        <v>367170</v>
      </c>
      <c r="H226" s="55">
        <f>H227</f>
        <v>367170</v>
      </c>
      <c r="I226" s="55">
        <f>I227</f>
        <v>0</v>
      </c>
      <c r="J226" s="71">
        <f t="shared" si="42"/>
        <v>0</v>
      </c>
    </row>
    <row r="227" spans="1:10" ht="16.5" customHeight="1" x14ac:dyDescent="0.25">
      <c r="A227" s="29" t="s">
        <v>24</v>
      </c>
      <c r="B227" s="3" t="s">
        <v>52</v>
      </c>
      <c r="C227" s="3" t="s">
        <v>171</v>
      </c>
      <c r="D227" s="3" t="s">
        <v>171</v>
      </c>
      <c r="E227" s="3" t="s">
        <v>244</v>
      </c>
      <c r="F227" s="3" t="s">
        <v>183</v>
      </c>
      <c r="G227" s="55">
        <v>367170</v>
      </c>
      <c r="H227" s="55">
        <v>367170</v>
      </c>
      <c r="I227" s="62"/>
      <c r="J227" s="71">
        <f t="shared" si="42"/>
        <v>0</v>
      </c>
    </row>
    <row r="228" spans="1:10" ht="15.75" customHeight="1" x14ac:dyDescent="0.25">
      <c r="A228" s="22" t="s">
        <v>151</v>
      </c>
      <c r="B228" s="2" t="s">
        <v>52</v>
      </c>
      <c r="C228" s="2" t="s">
        <v>171</v>
      </c>
      <c r="D228" s="2" t="s">
        <v>168</v>
      </c>
      <c r="E228" s="3"/>
      <c r="F228" s="3"/>
      <c r="G228" s="55">
        <f>G229+G234+G237+G244+G253+G256</f>
        <v>29805800</v>
      </c>
      <c r="H228" s="55">
        <f>H229+H234+H237+H244+H253+H256</f>
        <v>29805800</v>
      </c>
      <c r="I228" s="55">
        <f>I229+I234+I237+I244+I253+I256</f>
        <v>6996280.9200000009</v>
      </c>
      <c r="J228" s="71">
        <f t="shared" si="42"/>
        <v>23.472884203745583</v>
      </c>
    </row>
    <row r="229" spans="1:10" ht="30.75" customHeight="1" x14ac:dyDescent="0.25">
      <c r="A229" s="23" t="s">
        <v>78</v>
      </c>
      <c r="B229" s="3" t="s">
        <v>52</v>
      </c>
      <c r="C229" s="3" t="s">
        <v>171</v>
      </c>
      <c r="D229" s="3" t="s">
        <v>168</v>
      </c>
      <c r="E229" s="3" t="s">
        <v>245</v>
      </c>
      <c r="F229" s="3"/>
      <c r="G229" s="55">
        <f>G232+G230</f>
        <v>150000</v>
      </c>
      <c r="H229" s="55">
        <f>H232+H230</f>
        <v>150000</v>
      </c>
      <c r="I229" s="55">
        <f>I232+I230</f>
        <v>26732.6</v>
      </c>
      <c r="J229" s="71">
        <f t="shared" si="42"/>
        <v>17.821733333333331</v>
      </c>
    </row>
    <row r="230" spans="1:10" ht="46.5" customHeight="1" x14ac:dyDescent="0.25">
      <c r="A230" s="23" t="s">
        <v>18</v>
      </c>
      <c r="B230" s="3" t="s">
        <v>52</v>
      </c>
      <c r="C230" s="3" t="s">
        <v>171</v>
      </c>
      <c r="D230" s="3" t="s">
        <v>168</v>
      </c>
      <c r="E230" s="3" t="s">
        <v>245</v>
      </c>
      <c r="F230" s="3" t="s">
        <v>176</v>
      </c>
      <c r="G230" s="55">
        <f>G231</f>
        <v>130000</v>
      </c>
      <c r="H230" s="55">
        <f>H231</f>
        <v>130000</v>
      </c>
      <c r="I230" s="55">
        <f>I231</f>
        <v>26732.6</v>
      </c>
      <c r="J230" s="71">
        <f t="shared" si="42"/>
        <v>20.56353846153846</v>
      </c>
    </row>
    <row r="231" spans="1:10" ht="42.75" customHeight="1" x14ac:dyDescent="0.25">
      <c r="A231" s="23" t="s">
        <v>19</v>
      </c>
      <c r="B231" s="3" t="s">
        <v>52</v>
      </c>
      <c r="C231" s="3" t="s">
        <v>171</v>
      </c>
      <c r="D231" s="3" t="s">
        <v>168</v>
      </c>
      <c r="E231" s="3" t="s">
        <v>245</v>
      </c>
      <c r="F231" s="3" t="s">
        <v>177</v>
      </c>
      <c r="G231" s="55">
        <v>130000</v>
      </c>
      <c r="H231" s="55">
        <v>130000</v>
      </c>
      <c r="I231" s="62">
        <v>26732.6</v>
      </c>
      <c r="J231" s="71">
        <f t="shared" si="42"/>
        <v>20.56353846153846</v>
      </c>
    </row>
    <row r="232" spans="1:10" ht="42.75" customHeight="1" x14ac:dyDescent="0.25">
      <c r="A232" s="23" t="s">
        <v>23</v>
      </c>
      <c r="B232" s="3" t="s">
        <v>52</v>
      </c>
      <c r="C232" s="3" t="s">
        <v>171</v>
      </c>
      <c r="D232" s="3" t="s">
        <v>168</v>
      </c>
      <c r="E232" s="3" t="s">
        <v>245</v>
      </c>
      <c r="F232" s="3" t="s">
        <v>182</v>
      </c>
      <c r="G232" s="55">
        <f>G233</f>
        <v>20000</v>
      </c>
      <c r="H232" s="55">
        <f>H233</f>
        <v>20000</v>
      </c>
      <c r="I232" s="55">
        <f>I233</f>
        <v>0</v>
      </c>
      <c r="J232" s="71">
        <f t="shared" si="42"/>
        <v>0</v>
      </c>
    </row>
    <row r="233" spans="1:10" ht="15.75" customHeight="1" x14ac:dyDescent="0.25">
      <c r="A233" s="23" t="s">
        <v>24</v>
      </c>
      <c r="B233" s="3" t="s">
        <v>52</v>
      </c>
      <c r="C233" s="3" t="s">
        <v>171</v>
      </c>
      <c r="D233" s="3" t="s">
        <v>168</v>
      </c>
      <c r="E233" s="3" t="s">
        <v>245</v>
      </c>
      <c r="F233" s="3" t="s">
        <v>183</v>
      </c>
      <c r="G233" s="55">
        <v>20000</v>
      </c>
      <c r="H233" s="55">
        <v>20000</v>
      </c>
      <c r="I233" s="62"/>
      <c r="J233" s="71">
        <f t="shared" si="42"/>
        <v>0</v>
      </c>
    </row>
    <row r="234" spans="1:10" ht="75" x14ac:dyDescent="0.25">
      <c r="A234" s="30" t="s">
        <v>313</v>
      </c>
      <c r="B234" s="3" t="s">
        <v>52</v>
      </c>
      <c r="C234" s="3" t="s">
        <v>171</v>
      </c>
      <c r="D234" s="3" t="s">
        <v>168</v>
      </c>
      <c r="E234" s="3" t="s">
        <v>246</v>
      </c>
      <c r="F234" s="15"/>
      <c r="G234" s="55">
        <f t="shared" ref="G234:I235" si="45">G235</f>
        <v>63000</v>
      </c>
      <c r="H234" s="55">
        <f t="shared" si="45"/>
        <v>63000</v>
      </c>
      <c r="I234" s="55">
        <f t="shared" si="45"/>
        <v>0</v>
      </c>
      <c r="J234" s="71">
        <f t="shared" si="42"/>
        <v>0</v>
      </c>
    </row>
    <row r="235" spans="1:10" ht="45" x14ac:dyDescent="0.25">
      <c r="A235" s="23" t="s">
        <v>23</v>
      </c>
      <c r="B235" s="3" t="s">
        <v>52</v>
      </c>
      <c r="C235" s="3" t="s">
        <v>171</v>
      </c>
      <c r="D235" s="3" t="s">
        <v>168</v>
      </c>
      <c r="E235" s="3" t="s">
        <v>246</v>
      </c>
      <c r="F235" s="15" t="s">
        <v>182</v>
      </c>
      <c r="G235" s="55">
        <f t="shared" si="45"/>
        <v>63000</v>
      </c>
      <c r="H235" s="55">
        <f t="shared" si="45"/>
        <v>63000</v>
      </c>
      <c r="I235" s="55">
        <f t="shared" si="45"/>
        <v>0</v>
      </c>
      <c r="J235" s="71">
        <f t="shared" si="42"/>
        <v>0</v>
      </c>
    </row>
    <row r="236" spans="1:10" x14ac:dyDescent="0.25">
      <c r="A236" s="23" t="s">
        <v>190</v>
      </c>
      <c r="B236" s="3" t="s">
        <v>52</v>
      </c>
      <c r="C236" s="3" t="s">
        <v>171</v>
      </c>
      <c r="D236" s="3" t="s">
        <v>168</v>
      </c>
      <c r="E236" s="3" t="s">
        <v>246</v>
      </c>
      <c r="F236" s="15" t="s">
        <v>183</v>
      </c>
      <c r="G236" s="55">
        <v>63000</v>
      </c>
      <c r="H236" s="55">
        <v>63000</v>
      </c>
      <c r="I236" s="62"/>
      <c r="J236" s="71">
        <f t="shared" si="42"/>
        <v>0</v>
      </c>
    </row>
    <row r="237" spans="1:10" ht="45" x14ac:dyDescent="0.25">
      <c r="A237" s="23" t="s">
        <v>17</v>
      </c>
      <c r="B237" s="3" t="s">
        <v>52</v>
      </c>
      <c r="C237" s="3" t="s">
        <v>171</v>
      </c>
      <c r="D237" s="3" t="s">
        <v>168</v>
      </c>
      <c r="E237" s="3" t="s">
        <v>247</v>
      </c>
      <c r="F237" s="3"/>
      <c r="G237" s="55">
        <f>G238+G240+G242</f>
        <v>3332200</v>
      </c>
      <c r="H237" s="55">
        <f>H238+H240+H242</f>
        <v>3332200</v>
      </c>
      <c r="I237" s="55">
        <f>I238+I240+I242</f>
        <v>703253.98</v>
      </c>
      <c r="J237" s="71">
        <f t="shared" si="42"/>
        <v>21.104795030310306</v>
      </c>
    </row>
    <row r="238" spans="1:10" ht="90" x14ac:dyDescent="0.25">
      <c r="A238" s="23" t="s">
        <v>57</v>
      </c>
      <c r="B238" s="3" t="s">
        <v>52</v>
      </c>
      <c r="C238" s="3" t="s">
        <v>171</v>
      </c>
      <c r="D238" s="3" t="s">
        <v>168</v>
      </c>
      <c r="E238" s="3" t="s">
        <v>247</v>
      </c>
      <c r="F238" s="3" t="s">
        <v>174</v>
      </c>
      <c r="G238" s="55">
        <f>G239</f>
        <v>2968900</v>
      </c>
      <c r="H238" s="55">
        <f>H239</f>
        <v>2968900</v>
      </c>
      <c r="I238" s="55">
        <f>I239</f>
        <v>589299.59</v>
      </c>
      <c r="J238" s="71">
        <f t="shared" si="42"/>
        <v>19.849088551315301</v>
      </c>
    </row>
    <row r="239" spans="1:10" ht="45" x14ac:dyDescent="0.25">
      <c r="A239" s="23" t="s">
        <v>16</v>
      </c>
      <c r="B239" s="3" t="s">
        <v>52</v>
      </c>
      <c r="C239" s="3" t="s">
        <v>171</v>
      </c>
      <c r="D239" s="3" t="s">
        <v>168</v>
      </c>
      <c r="E239" s="3" t="s">
        <v>247</v>
      </c>
      <c r="F239" s="3" t="s">
        <v>175</v>
      </c>
      <c r="G239" s="55">
        <v>2968900</v>
      </c>
      <c r="H239" s="55">
        <v>2968900</v>
      </c>
      <c r="I239" s="62">
        <v>589299.59</v>
      </c>
      <c r="J239" s="71">
        <f t="shared" si="42"/>
        <v>19.849088551315301</v>
      </c>
    </row>
    <row r="240" spans="1:10" ht="45" x14ac:dyDescent="0.25">
      <c r="A240" s="23" t="s">
        <v>18</v>
      </c>
      <c r="B240" s="3" t="s">
        <v>52</v>
      </c>
      <c r="C240" s="3" t="s">
        <v>171</v>
      </c>
      <c r="D240" s="3" t="s">
        <v>168</v>
      </c>
      <c r="E240" s="3" t="s">
        <v>247</v>
      </c>
      <c r="F240" s="3" t="s">
        <v>176</v>
      </c>
      <c r="G240" s="55">
        <f>G241</f>
        <v>332500</v>
      </c>
      <c r="H240" s="55">
        <f>H241</f>
        <v>332500</v>
      </c>
      <c r="I240" s="55">
        <f>I241</f>
        <v>110601.39</v>
      </c>
      <c r="J240" s="71">
        <f t="shared" si="42"/>
        <v>33.263575939849623</v>
      </c>
    </row>
    <row r="241" spans="1:10" ht="45" x14ac:dyDescent="0.25">
      <c r="A241" s="23" t="s">
        <v>19</v>
      </c>
      <c r="B241" s="3" t="s">
        <v>52</v>
      </c>
      <c r="C241" s="3" t="s">
        <v>171</v>
      </c>
      <c r="D241" s="3" t="s">
        <v>168</v>
      </c>
      <c r="E241" s="3" t="s">
        <v>247</v>
      </c>
      <c r="F241" s="3" t="s">
        <v>177</v>
      </c>
      <c r="G241" s="55">
        <v>332500</v>
      </c>
      <c r="H241" s="55">
        <v>332500</v>
      </c>
      <c r="I241" s="62">
        <v>110601.39</v>
      </c>
      <c r="J241" s="71">
        <f t="shared" si="42"/>
        <v>33.263575939849623</v>
      </c>
    </row>
    <row r="242" spans="1:10" x14ac:dyDescent="0.25">
      <c r="A242" s="23" t="s">
        <v>20</v>
      </c>
      <c r="B242" s="3" t="s">
        <v>52</v>
      </c>
      <c r="C242" s="3" t="s">
        <v>171</v>
      </c>
      <c r="D242" s="3" t="s">
        <v>168</v>
      </c>
      <c r="E242" s="3" t="s">
        <v>247</v>
      </c>
      <c r="F242" s="3" t="s">
        <v>178</v>
      </c>
      <c r="G242" s="55">
        <f>G243</f>
        <v>30800</v>
      </c>
      <c r="H242" s="55">
        <f>H243</f>
        <v>30800</v>
      </c>
      <c r="I242" s="55">
        <f>I243</f>
        <v>3353</v>
      </c>
      <c r="J242" s="71">
        <f t="shared" si="42"/>
        <v>10.886363636363635</v>
      </c>
    </row>
    <row r="243" spans="1:10" x14ac:dyDescent="0.25">
      <c r="A243" s="23" t="s">
        <v>21</v>
      </c>
      <c r="B243" s="3" t="s">
        <v>52</v>
      </c>
      <c r="C243" s="3" t="s">
        <v>171</v>
      </c>
      <c r="D243" s="3" t="s">
        <v>168</v>
      </c>
      <c r="E243" s="3" t="s">
        <v>247</v>
      </c>
      <c r="F243" s="3" t="s">
        <v>179</v>
      </c>
      <c r="G243" s="55">
        <v>30800</v>
      </c>
      <c r="H243" s="55">
        <v>30800</v>
      </c>
      <c r="I243" s="62">
        <v>3353</v>
      </c>
      <c r="J243" s="71">
        <f t="shared" si="42"/>
        <v>10.886363636363635</v>
      </c>
    </row>
    <row r="244" spans="1:10" ht="30" x14ac:dyDescent="0.25">
      <c r="A244" s="23" t="s">
        <v>72</v>
      </c>
      <c r="B244" s="3" t="s">
        <v>52</v>
      </c>
      <c r="C244" s="3" t="s">
        <v>171</v>
      </c>
      <c r="D244" s="3" t="s">
        <v>168</v>
      </c>
      <c r="E244" s="3" t="s">
        <v>226</v>
      </c>
      <c r="F244" s="3"/>
      <c r="G244" s="55">
        <f>G245+G247+G249+G251</f>
        <v>25119400</v>
      </c>
      <c r="H244" s="55">
        <f>H245+H247+H249+H251</f>
        <v>25119400</v>
      </c>
      <c r="I244" s="55">
        <f>I245+I247+I249+I251</f>
        <v>6077464.0200000005</v>
      </c>
      <c r="J244" s="71">
        <f t="shared" si="42"/>
        <v>24.19430408369627</v>
      </c>
    </row>
    <row r="245" spans="1:10" ht="90" x14ac:dyDescent="0.25">
      <c r="A245" s="23" t="s">
        <v>57</v>
      </c>
      <c r="B245" s="3" t="s">
        <v>52</v>
      </c>
      <c r="C245" s="3" t="s">
        <v>171</v>
      </c>
      <c r="D245" s="3" t="s">
        <v>168</v>
      </c>
      <c r="E245" s="3" t="s">
        <v>226</v>
      </c>
      <c r="F245" s="3" t="s">
        <v>174</v>
      </c>
      <c r="G245" s="55">
        <f>G246</f>
        <v>6692700</v>
      </c>
      <c r="H245" s="55">
        <f>H246</f>
        <v>6692700</v>
      </c>
      <c r="I245" s="55">
        <f>I246</f>
        <v>1440177.79</v>
      </c>
      <c r="J245" s="71">
        <f t="shared" si="42"/>
        <v>21.518636574177837</v>
      </c>
    </row>
    <row r="246" spans="1:10" ht="45" x14ac:dyDescent="0.25">
      <c r="A246" s="23" t="s">
        <v>16</v>
      </c>
      <c r="B246" s="3" t="s">
        <v>52</v>
      </c>
      <c r="C246" s="3" t="s">
        <v>171</v>
      </c>
      <c r="D246" s="3" t="s">
        <v>168</v>
      </c>
      <c r="E246" s="3" t="s">
        <v>226</v>
      </c>
      <c r="F246" s="3" t="s">
        <v>175</v>
      </c>
      <c r="G246" s="55">
        <v>6692700</v>
      </c>
      <c r="H246" s="55">
        <v>6692700</v>
      </c>
      <c r="I246" s="62">
        <v>1440177.79</v>
      </c>
      <c r="J246" s="71">
        <f t="shared" si="42"/>
        <v>21.518636574177837</v>
      </c>
    </row>
    <row r="247" spans="1:10" ht="45" x14ac:dyDescent="0.25">
      <c r="A247" s="23" t="s">
        <v>18</v>
      </c>
      <c r="B247" s="3" t="s">
        <v>52</v>
      </c>
      <c r="C247" s="3" t="s">
        <v>171</v>
      </c>
      <c r="D247" s="3" t="s">
        <v>168</v>
      </c>
      <c r="E247" s="3" t="s">
        <v>226</v>
      </c>
      <c r="F247" s="3" t="s">
        <v>176</v>
      </c>
      <c r="G247" s="55">
        <f>G248</f>
        <v>773300</v>
      </c>
      <c r="H247" s="55">
        <f>H248</f>
        <v>773300</v>
      </c>
      <c r="I247" s="55">
        <f>I248</f>
        <v>251940.08</v>
      </c>
      <c r="J247" s="71">
        <f t="shared" si="42"/>
        <v>32.579862925126079</v>
      </c>
    </row>
    <row r="248" spans="1:10" ht="45" x14ac:dyDescent="0.25">
      <c r="A248" s="23" t="s">
        <v>19</v>
      </c>
      <c r="B248" s="3" t="s">
        <v>52</v>
      </c>
      <c r="C248" s="3" t="s">
        <v>171</v>
      </c>
      <c r="D248" s="3" t="s">
        <v>168</v>
      </c>
      <c r="E248" s="3" t="s">
        <v>226</v>
      </c>
      <c r="F248" s="3" t="s">
        <v>177</v>
      </c>
      <c r="G248" s="55">
        <v>773300</v>
      </c>
      <c r="H248" s="55">
        <v>773300</v>
      </c>
      <c r="I248" s="62">
        <v>251940.08</v>
      </c>
      <c r="J248" s="71">
        <f t="shared" si="42"/>
        <v>32.579862925126079</v>
      </c>
    </row>
    <row r="249" spans="1:10" ht="45" x14ac:dyDescent="0.25">
      <c r="A249" s="23" t="s">
        <v>23</v>
      </c>
      <c r="B249" s="3" t="s">
        <v>52</v>
      </c>
      <c r="C249" s="3" t="s">
        <v>171</v>
      </c>
      <c r="D249" s="3" t="s">
        <v>168</v>
      </c>
      <c r="E249" s="3" t="s">
        <v>226</v>
      </c>
      <c r="F249" s="3" t="s">
        <v>182</v>
      </c>
      <c r="G249" s="55">
        <f>G250</f>
        <v>17640000</v>
      </c>
      <c r="H249" s="55">
        <f>H250</f>
        <v>17640000</v>
      </c>
      <c r="I249" s="55">
        <f>I250</f>
        <v>4385346.1500000004</v>
      </c>
      <c r="J249" s="71">
        <f t="shared" si="42"/>
        <v>24.860238945578235</v>
      </c>
    </row>
    <row r="250" spans="1:10" x14ac:dyDescent="0.25">
      <c r="A250" s="23" t="s">
        <v>24</v>
      </c>
      <c r="B250" s="3" t="s">
        <v>52</v>
      </c>
      <c r="C250" s="3" t="s">
        <v>171</v>
      </c>
      <c r="D250" s="3" t="s">
        <v>168</v>
      </c>
      <c r="E250" s="3" t="s">
        <v>226</v>
      </c>
      <c r="F250" s="3" t="s">
        <v>183</v>
      </c>
      <c r="G250" s="55">
        <v>17640000</v>
      </c>
      <c r="H250" s="55">
        <v>17640000</v>
      </c>
      <c r="I250" s="62">
        <v>4385346.1500000004</v>
      </c>
      <c r="J250" s="71">
        <f t="shared" si="42"/>
        <v>24.860238945578235</v>
      </c>
    </row>
    <row r="251" spans="1:10" x14ac:dyDescent="0.25">
      <c r="A251" s="23" t="s">
        <v>20</v>
      </c>
      <c r="B251" s="3" t="s">
        <v>52</v>
      </c>
      <c r="C251" s="3" t="s">
        <v>171</v>
      </c>
      <c r="D251" s="3" t="s">
        <v>168</v>
      </c>
      <c r="E251" s="3" t="s">
        <v>226</v>
      </c>
      <c r="F251" s="3" t="s">
        <v>178</v>
      </c>
      <c r="G251" s="55">
        <f>G252</f>
        <v>13400</v>
      </c>
      <c r="H251" s="55">
        <f>H252</f>
        <v>13400</v>
      </c>
      <c r="I251" s="55">
        <f>I252</f>
        <v>0</v>
      </c>
      <c r="J251" s="71">
        <f t="shared" si="42"/>
        <v>0</v>
      </c>
    </row>
    <row r="252" spans="1:10" x14ac:dyDescent="0.25">
      <c r="A252" s="23" t="s">
        <v>21</v>
      </c>
      <c r="B252" s="3" t="s">
        <v>52</v>
      </c>
      <c r="C252" s="3" t="s">
        <v>171</v>
      </c>
      <c r="D252" s="3" t="s">
        <v>168</v>
      </c>
      <c r="E252" s="3" t="s">
        <v>226</v>
      </c>
      <c r="F252" s="3" t="s">
        <v>179</v>
      </c>
      <c r="G252" s="55">
        <v>13400</v>
      </c>
      <c r="H252" s="55">
        <v>13400</v>
      </c>
      <c r="I252" s="62">
        <v>0</v>
      </c>
      <c r="J252" s="71">
        <f t="shared" si="42"/>
        <v>0</v>
      </c>
    </row>
    <row r="253" spans="1:10" ht="30" x14ac:dyDescent="0.25">
      <c r="A253" s="23" t="s">
        <v>74</v>
      </c>
      <c r="B253" s="3" t="s">
        <v>52</v>
      </c>
      <c r="C253" s="3" t="s">
        <v>171</v>
      </c>
      <c r="D253" s="3" t="s">
        <v>168</v>
      </c>
      <c r="E253" s="3" t="s">
        <v>248</v>
      </c>
      <c r="F253" s="3"/>
      <c r="G253" s="55">
        <f t="shared" ref="G253:I254" si="46">G254</f>
        <v>799800</v>
      </c>
      <c r="H253" s="55">
        <f t="shared" si="46"/>
        <v>799800</v>
      </c>
      <c r="I253" s="55">
        <f t="shared" si="46"/>
        <v>188830.32</v>
      </c>
      <c r="J253" s="71">
        <f t="shared" si="42"/>
        <v>23.609692423105777</v>
      </c>
    </row>
    <row r="254" spans="1:10" ht="45" x14ac:dyDescent="0.25">
      <c r="A254" s="23" t="s">
        <v>23</v>
      </c>
      <c r="B254" s="3" t="s">
        <v>52</v>
      </c>
      <c r="C254" s="3" t="s">
        <v>171</v>
      </c>
      <c r="D254" s="3" t="s">
        <v>168</v>
      </c>
      <c r="E254" s="3" t="s">
        <v>248</v>
      </c>
      <c r="F254" s="3" t="s">
        <v>182</v>
      </c>
      <c r="G254" s="55">
        <f t="shared" si="46"/>
        <v>799800</v>
      </c>
      <c r="H254" s="55">
        <f t="shared" si="46"/>
        <v>799800</v>
      </c>
      <c r="I254" s="55">
        <f t="shared" si="46"/>
        <v>188830.32</v>
      </c>
      <c r="J254" s="71">
        <f t="shared" si="42"/>
        <v>23.609692423105777</v>
      </c>
    </row>
    <row r="255" spans="1:10" x14ac:dyDescent="0.25">
      <c r="A255" s="23" t="s">
        <v>24</v>
      </c>
      <c r="B255" s="3" t="s">
        <v>52</v>
      </c>
      <c r="C255" s="3" t="s">
        <v>171</v>
      </c>
      <c r="D255" s="3" t="s">
        <v>168</v>
      </c>
      <c r="E255" s="3" t="s">
        <v>248</v>
      </c>
      <c r="F255" s="3" t="s">
        <v>183</v>
      </c>
      <c r="G255" s="55">
        <v>799800</v>
      </c>
      <c r="H255" s="55">
        <v>799800</v>
      </c>
      <c r="I255" s="62">
        <v>188830.32</v>
      </c>
      <c r="J255" s="71">
        <f t="shared" si="42"/>
        <v>23.609692423105777</v>
      </c>
    </row>
    <row r="256" spans="1:10" ht="30" x14ac:dyDescent="0.25">
      <c r="A256" s="23" t="s">
        <v>87</v>
      </c>
      <c r="B256" s="3" t="s">
        <v>52</v>
      </c>
      <c r="C256" s="3" t="s">
        <v>171</v>
      </c>
      <c r="D256" s="3" t="s">
        <v>168</v>
      </c>
      <c r="E256" s="3" t="s">
        <v>227</v>
      </c>
      <c r="F256" s="3"/>
      <c r="G256" s="55">
        <f>G259+G257+G261</f>
        <v>341400</v>
      </c>
      <c r="H256" s="55">
        <f>H259+H257+H261</f>
        <v>341400</v>
      </c>
      <c r="I256" s="55">
        <f>I259+I257+I261</f>
        <v>0</v>
      </c>
      <c r="J256" s="71">
        <f t="shared" si="42"/>
        <v>0</v>
      </c>
    </row>
    <row r="257" spans="1:10" ht="45" x14ac:dyDescent="0.25">
      <c r="A257" s="23" t="s">
        <v>18</v>
      </c>
      <c r="B257" s="3" t="s">
        <v>52</v>
      </c>
      <c r="C257" s="3" t="s">
        <v>171</v>
      </c>
      <c r="D257" s="3" t="s">
        <v>168</v>
      </c>
      <c r="E257" s="3" t="s">
        <v>227</v>
      </c>
      <c r="F257" s="3" t="s">
        <v>176</v>
      </c>
      <c r="G257" s="55">
        <f>G258</f>
        <v>30000</v>
      </c>
      <c r="H257" s="55">
        <f>H258</f>
        <v>30000</v>
      </c>
      <c r="I257" s="55">
        <f>I258</f>
        <v>0</v>
      </c>
      <c r="J257" s="71">
        <f t="shared" si="42"/>
        <v>0</v>
      </c>
    </row>
    <row r="258" spans="1:10" ht="45" x14ac:dyDescent="0.25">
      <c r="A258" s="23" t="s">
        <v>19</v>
      </c>
      <c r="B258" s="3" t="s">
        <v>52</v>
      </c>
      <c r="C258" s="3" t="s">
        <v>171</v>
      </c>
      <c r="D258" s="3" t="s">
        <v>168</v>
      </c>
      <c r="E258" s="3" t="s">
        <v>227</v>
      </c>
      <c r="F258" s="3" t="s">
        <v>177</v>
      </c>
      <c r="G258" s="55">
        <v>30000</v>
      </c>
      <c r="H258" s="55">
        <v>30000</v>
      </c>
      <c r="I258" s="62">
        <v>0</v>
      </c>
      <c r="J258" s="71">
        <f t="shared" si="42"/>
        <v>0</v>
      </c>
    </row>
    <row r="259" spans="1:10" ht="30" x14ac:dyDescent="0.25">
      <c r="A259" s="23" t="s">
        <v>150</v>
      </c>
      <c r="B259" s="3" t="s">
        <v>52</v>
      </c>
      <c r="C259" s="3" t="s">
        <v>171</v>
      </c>
      <c r="D259" s="3" t="s">
        <v>168</v>
      </c>
      <c r="E259" s="3" t="s">
        <v>227</v>
      </c>
      <c r="F259" s="3" t="s">
        <v>192</v>
      </c>
      <c r="G259" s="55">
        <f>G260</f>
        <v>261400</v>
      </c>
      <c r="H259" s="55">
        <f>H260</f>
        <v>261400</v>
      </c>
      <c r="I259" s="55">
        <f>I260</f>
        <v>0</v>
      </c>
      <c r="J259" s="71">
        <f t="shared" si="42"/>
        <v>0</v>
      </c>
    </row>
    <row r="260" spans="1:10" x14ac:dyDescent="0.25">
      <c r="A260" s="23" t="s">
        <v>281</v>
      </c>
      <c r="B260" s="3" t="s">
        <v>52</v>
      </c>
      <c r="C260" s="3" t="s">
        <v>171</v>
      </c>
      <c r="D260" s="3" t="s">
        <v>168</v>
      </c>
      <c r="E260" s="3" t="s">
        <v>227</v>
      </c>
      <c r="F260" s="3" t="s">
        <v>280</v>
      </c>
      <c r="G260" s="55">
        <v>261400</v>
      </c>
      <c r="H260" s="55">
        <v>261400</v>
      </c>
      <c r="I260" s="62"/>
      <c r="J260" s="71">
        <f t="shared" si="42"/>
        <v>0</v>
      </c>
    </row>
    <row r="261" spans="1:10" ht="45" x14ac:dyDescent="0.25">
      <c r="A261" s="23" t="s">
        <v>23</v>
      </c>
      <c r="B261" s="3" t="s">
        <v>52</v>
      </c>
      <c r="C261" s="3" t="s">
        <v>171</v>
      </c>
      <c r="D261" s="3" t="s">
        <v>168</v>
      </c>
      <c r="E261" s="3" t="s">
        <v>227</v>
      </c>
      <c r="F261" s="3" t="s">
        <v>182</v>
      </c>
      <c r="G261" s="55">
        <f>G262</f>
        <v>50000</v>
      </c>
      <c r="H261" s="55">
        <f>H262</f>
        <v>50000</v>
      </c>
      <c r="I261" s="55">
        <f>I262</f>
        <v>0</v>
      </c>
      <c r="J261" s="71">
        <f t="shared" si="42"/>
        <v>0</v>
      </c>
    </row>
    <row r="262" spans="1:10" x14ac:dyDescent="0.25">
      <c r="A262" s="23" t="s">
        <v>24</v>
      </c>
      <c r="B262" s="3" t="s">
        <v>52</v>
      </c>
      <c r="C262" s="3" t="s">
        <v>171</v>
      </c>
      <c r="D262" s="3" t="s">
        <v>168</v>
      </c>
      <c r="E262" s="3" t="s">
        <v>227</v>
      </c>
      <c r="F262" s="3" t="s">
        <v>183</v>
      </c>
      <c r="G262" s="55">
        <v>50000</v>
      </c>
      <c r="H262" s="55">
        <v>50000</v>
      </c>
      <c r="I262" s="62">
        <v>0</v>
      </c>
      <c r="J262" s="71">
        <f t="shared" si="42"/>
        <v>0</v>
      </c>
    </row>
    <row r="263" spans="1:10" x14ac:dyDescent="0.25">
      <c r="A263" s="21" t="s">
        <v>155</v>
      </c>
      <c r="B263" s="2" t="s">
        <v>52</v>
      </c>
      <c r="C263" s="2" t="s">
        <v>191</v>
      </c>
      <c r="D263" s="2"/>
      <c r="E263" s="3"/>
      <c r="F263" s="3"/>
      <c r="G263" s="56">
        <f t="shared" ref="G263:I266" si="47">G264</f>
        <v>3205399</v>
      </c>
      <c r="H263" s="56">
        <f t="shared" si="47"/>
        <v>3205399</v>
      </c>
      <c r="I263" s="56">
        <f t="shared" si="47"/>
        <v>921543</v>
      </c>
      <c r="J263" s="74">
        <f t="shared" si="42"/>
        <v>28.749712594282332</v>
      </c>
    </row>
    <row r="264" spans="1:10" x14ac:dyDescent="0.25">
      <c r="A264" s="22" t="s">
        <v>158</v>
      </c>
      <c r="B264" s="2" t="s">
        <v>52</v>
      </c>
      <c r="C264" s="2" t="s">
        <v>191</v>
      </c>
      <c r="D264" s="2" t="s">
        <v>165</v>
      </c>
      <c r="E264" s="3"/>
      <c r="F264" s="3"/>
      <c r="G264" s="55">
        <f t="shared" si="47"/>
        <v>3205399</v>
      </c>
      <c r="H264" s="55">
        <f t="shared" si="47"/>
        <v>3205399</v>
      </c>
      <c r="I264" s="55">
        <f t="shared" si="47"/>
        <v>921543</v>
      </c>
      <c r="J264" s="71">
        <f t="shared" si="42"/>
        <v>28.749712594282332</v>
      </c>
    </row>
    <row r="265" spans="1:10" ht="75" x14ac:dyDescent="0.25">
      <c r="A265" s="9" t="s">
        <v>85</v>
      </c>
      <c r="B265" s="3" t="s">
        <v>52</v>
      </c>
      <c r="C265" s="3" t="s">
        <v>191</v>
      </c>
      <c r="D265" s="3" t="s">
        <v>165</v>
      </c>
      <c r="E265" s="3" t="s">
        <v>249</v>
      </c>
      <c r="F265" s="3"/>
      <c r="G265" s="55">
        <f t="shared" si="47"/>
        <v>3205399</v>
      </c>
      <c r="H265" s="55">
        <f t="shared" si="47"/>
        <v>3205399</v>
      </c>
      <c r="I265" s="55">
        <f t="shared" si="47"/>
        <v>921543</v>
      </c>
      <c r="J265" s="71">
        <f t="shared" si="42"/>
        <v>28.749712594282332</v>
      </c>
    </row>
    <row r="266" spans="1:10" ht="30" x14ac:dyDescent="0.25">
      <c r="A266" s="29" t="s">
        <v>150</v>
      </c>
      <c r="B266" s="3" t="s">
        <v>52</v>
      </c>
      <c r="C266" s="3" t="s">
        <v>191</v>
      </c>
      <c r="D266" s="3" t="s">
        <v>165</v>
      </c>
      <c r="E266" s="3" t="s">
        <v>249</v>
      </c>
      <c r="F266" s="3" t="s">
        <v>192</v>
      </c>
      <c r="G266" s="55">
        <f t="shared" si="47"/>
        <v>3205399</v>
      </c>
      <c r="H266" s="55">
        <f t="shared" si="47"/>
        <v>3205399</v>
      </c>
      <c r="I266" s="55">
        <f t="shared" si="47"/>
        <v>921543</v>
      </c>
      <c r="J266" s="71">
        <f t="shared" si="42"/>
        <v>28.749712594282332</v>
      </c>
    </row>
    <row r="267" spans="1:10" ht="45" x14ac:dyDescent="0.25">
      <c r="A267" s="29" t="s">
        <v>55</v>
      </c>
      <c r="B267" s="3" t="s">
        <v>52</v>
      </c>
      <c r="C267" s="3" t="s">
        <v>191</v>
      </c>
      <c r="D267" s="3" t="s">
        <v>165</v>
      </c>
      <c r="E267" s="3" t="s">
        <v>249</v>
      </c>
      <c r="F267" s="3" t="s">
        <v>193</v>
      </c>
      <c r="G267" s="55">
        <v>3205399</v>
      </c>
      <c r="H267" s="55">
        <v>3205399</v>
      </c>
      <c r="I267" s="62">
        <v>921543</v>
      </c>
      <c r="J267" s="71">
        <f t="shared" si="42"/>
        <v>28.749712594282332</v>
      </c>
    </row>
    <row r="268" spans="1:10" s="14" customFormat="1" ht="31.5" x14ac:dyDescent="0.25">
      <c r="A268" s="43" t="s">
        <v>105</v>
      </c>
      <c r="B268" s="44" t="s">
        <v>104</v>
      </c>
      <c r="C268" s="44"/>
      <c r="D268" s="44"/>
      <c r="E268" s="44"/>
      <c r="F268" s="44"/>
      <c r="G268" s="53">
        <f>G269</f>
        <v>2460500</v>
      </c>
      <c r="H268" s="53">
        <f>H269</f>
        <v>2460500</v>
      </c>
      <c r="I268" s="53">
        <f t="shared" ref="I268" si="48">I269</f>
        <v>540927.14</v>
      </c>
      <c r="J268" s="72">
        <f>I268/H268*100</f>
        <v>21.984439748018698</v>
      </c>
    </row>
    <row r="269" spans="1:10" s="14" customFormat="1" ht="14.25" x14ac:dyDescent="0.2">
      <c r="A269" s="21" t="s">
        <v>6</v>
      </c>
      <c r="B269" s="2" t="s">
        <v>104</v>
      </c>
      <c r="C269" s="2" t="s">
        <v>11</v>
      </c>
      <c r="D269" s="2"/>
      <c r="E269" s="2"/>
      <c r="F269" s="2"/>
      <c r="G269" s="56">
        <f>G270+G274</f>
        <v>2460500</v>
      </c>
      <c r="H269" s="56">
        <f>H270+H274</f>
        <v>2460500</v>
      </c>
      <c r="I269" s="56">
        <f t="shared" ref="I269" si="49">I270+I274</f>
        <v>540927.14</v>
      </c>
      <c r="J269" s="74">
        <f t="shared" si="42"/>
        <v>21.984439748018698</v>
      </c>
    </row>
    <row r="270" spans="1:10" s="14" customFormat="1" ht="60" x14ac:dyDescent="0.25">
      <c r="A270" s="26" t="s">
        <v>126</v>
      </c>
      <c r="B270" s="1" t="s">
        <v>104</v>
      </c>
      <c r="C270" s="1" t="s">
        <v>11</v>
      </c>
      <c r="D270" s="1" t="s">
        <v>67</v>
      </c>
      <c r="E270" s="1"/>
      <c r="F270" s="1"/>
      <c r="G270" s="55">
        <f t="shared" ref="G270:I272" si="50">G271</f>
        <v>1121000</v>
      </c>
      <c r="H270" s="55">
        <f t="shared" si="50"/>
        <v>1121000</v>
      </c>
      <c r="I270" s="55">
        <f t="shared" si="50"/>
        <v>258475.64</v>
      </c>
      <c r="J270" s="71">
        <f t="shared" si="42"/>
        <v>23.057595004460303</v>
      </c>
    </row>
    <row r="271" spans="1:10" s="14" customFormat="1" ht="15.75" customHeight="1" x14ac:dyDescent="0.25">
      <c r="A271" s="23" t="s">
        <v>106</v>
      </c>
      <c r="B271" s="4" t="s">
        <v>104</v>
      </c>
      <c r="C271" s="4" t="s">
        <v>11</v>
      </c>
      <c r="D271" s="4" t="s">
        <v>67</v>
      </c>
      <c r="E271" s="4" t="s">
        <v>250</v>
      </c>
      <c r="F271" s="4"/>
      <c r="G271" s="55">
        <f t="shared" si="50"/>
        <v>1121000</v>
      </c>
      <c r="H271" s="55">
        <f t="shared" si="50"/>
        <v>1121000</v>
      </c>
      <c r="I271" s="55">
        <f t="shared" si="50"/>
        <v>258475.64</v>
      </c>
      <c r="J271" s="71">
        <f t="shared" ref="J271:J334" si="51">I271/H271*100</f>
        <v>23.057595004460303</v>
      </c>
    </row>
    <row r="272" spans="1:10" s="14" customFormat="1" ht="90" x14ac:dyDescent="0.25">
      <c r="A272" s="23" t="s">
        <v>57</v>
      </c>
      <c r="B272" s="4" t="s">
        <v>104</v>
      </c>
      <c r="C272" s="4" t="s">
        <v>11</v>
      </c>
      <c r="D272" s="4" t="s">
        <v>67</v>
      </c>
      <c r="E272" s="4" t="s">
        <v>250</v>
      </c>
      <c r="F272" s="4" t="s">
        <v>174</v>
      </c>
      <c r="G272" s="55">
        <f t="shared" si="50"/>
        <v>1121000</v>
      </c>
      <c r="H272" s="55">
        <f t="shared" si="50"/>
        <v>1121000</v>
      </c>
      <c r="I272" s="55">
        <f t="shared" si="50"/>
        <v>258475.64</v>
      </c>
      <c r="J272" s="71">
        <f t="shared" si="51"/>
        <v>23.057595004460303</v>
      </c>
    </row>
    <row r="273" spans="1:10" s="14" customFormat="1" ht="45" x14ac:dyDescent="0.25">
      <c r="A273" s="23" t="s">
        <v>16</v>
      </c>
      <c r="B273" s="4" t="s">
        <v>104</v>
      </c>
      <c r="C273" s="4" t="s">
        <v>11</v>
      </c>
      <c r="D273" s="4" t="s">
        <v>67</v>
      </c>
      <c r="E273" s="4" t="s">
        <v>250</v>
      </c>
      <c r="F273" s="4" t="s">
        <v>175</v>
      </c>
      <c r="G273" s="55">
        <v>1121000</v>
      </c>
      <c r="H273" s="55">
        <v>1121000</v>
      </c>
      <c r="I273" s="76">
        <v>258475.64</v>
      </c>
      <c r="J273" s="71">
        <f t="shared" si="51"/>
        <v>23.057595004460303</v>
      </c>
    </row>
    <row r="274" spans="1:10" ht="75" x14ac:dyDescent="0.25">
      <c r="A274" s="22" t="s">
        <v>127</v>
      </c>
      <c r="B274" s="1" t="s">
        <v>104</v>
      </c>
      <c r="C274" s="2" t="s">
        <v>11</v>
      </c>
      <c r="D274" s="2" t="s">
        <v>164</v>
      </c>
      <c r="E274" s="3"/>
      <c r="F274" s="3"/>
      <c r="G274" s="55">
        <f>G275</f>
        <v>1339500</v>
      </c>
      <c r="H274" s="55">
        <f>H275</f>
        <v>1339500</v>
      </c>
      <c r="I274" s="55">
        <f>I275</f>
        <v>282451.5</v>
      </c>
      <c r="J274" s="71">
        <f t="shared" si="51"/>
        <v>21.086338185890259</v>
      </c>
    </row>
    <row r="275" spans="1:10" ht="45" x14ac:dyDescent="0.25">
      <c r="A275" s="31" t="s">
        <v>107</v>
      </c>
      <c r="B275" s="4" t="s">
        <v>104</v>
      </c>
      <c r="C275" s="3" t="s">
        <v>11</v>
      </c>
      <c r="D275" s="3" t="s">
        <v>164</v>
      </c>
      <c r="E275" s="3" t="s">
        <v>251</v>
      </c>
      <c r="F275" s="3"/>
      <c r="G275" s="55">
        <f>G276+G278+G280</f>
        <v>1339500</v>
      </c>
      <c r="H275" s="55">
        <f>H276+H278+H280</f>
        <v>1339500</v>
      </c>
      <c r="I275" s="55">
        <f>I276+I278+I280</f>
        <v>282451.5</v>
      </c>
      <c r="J275" s="71">
        <f t="shared" si="51"/>
        <v>21.086338185890259</v>
      </c>
    </row>
    <row r="276" spans="1:10" ht="90" x14ac:dyDescent="0.25">
      <c r="A276" s="23" t="s">
        <v>57</v>
      </c>
      <c r="B276" s="4" t="s">
        <v>104</v>
      </c>
      <c r="C276" s="3" t="s">
        <v>11</v>
      </c>
      <c r="D276" s="3" t="s">
        <v>164</v>
      </c>
      <c r="E276" s="3" t="s">
        <v>251</v>
      </c>
      <c r="F276" s="3" t="s">
        <v>174</v>
      </c>
      <c r="G276" s="55">
        <f>G277</f>
        <v>623800</v>
      </c>
      <c r="H276" s="55">
        <f>H277</f>
        <v>623800</v>
      </c>
      <c r="I276" s="55">
        <f>I277</f>
        <v>130492.51</v>
      </c>
      <c r="J276" s="71">
        <f t="shared" si="51"/>
        <v>20.918966014748317</v>
      </c>
    </row>
    <row r="277" spans="1:10" ht="45" x14ac:dyDescent="0.25">
      <c r="A277" s="23" t="s">
        <v>16</v>
      </c>
      <c r="B277" s="4" t="s">
        <v>104</v>
      </c>
      <c r="C277" s="3" t="s">
        <v>11</v>
      </c>
      <c r="D277" s="3" t="s">
        <v>164</v>
      </c>
      <c r="E277" s="3" t="s">
        <v>251</v>
      </c>
      <c r="F277" s="3" t="s">
        <v>175</v>
      </c>
      <c r="G277" s="55">
        <v>623800</v>
      </c>
      <c r="H277" s="55">
        <v>623800</v>
      </c>
      <c r="I277" s="62">
        <v>130492.51</v>
      </c>
      <c r="J277" s="71">
        <f t="shared" si="51"/>
        <v>20.918966014748317</v>
      </c>
    </row>
    <row r="278" spans="1:10" ht="45" x14ac:dyDescent="0.25">
      <c r="A278" s="23" t="s">
        <v>18</v>
      </c>
      <c r="B278" s="4" t="s">
        <v>104</v>
      </c>
      <c r="C278" s="3" t="s">
        <v>11</v>
      </c>
      <c r="D278" s="3" t="s">
        <v>164</v>
      </c>
      <c r="E278" s="3" t="s">
        <v>251</v>
      </c>
      <c r="F278" s="3" t="s">
        <v>176</v>
      </c>
      <c r="G278" s="55">
        <f>G279</f>
        <v>709700</v>
      </c>
      <c r="H278" s="55">
        <f>H279</f>
        <v>709700</v>
      </c>
      <c r="I278" s="55">
        <f>I279</f>
        <v>151317.99</v>
      </c>
      <c r="J278" s="71">
        <f t="shared" si="51"/>
        <v>21.321402000845428</v>
      </c>
    </row>
    <row r="279" spans="1:10" ht="45" x14ac:dyDescent="0.25">
      <c r="A279" s="23" t="s">
        <v>19</v>
      </c>
      <c r="B279" s="4" t="s">
        <v>104</v>
      </c>
      <c r="C279" s="3" t="s">
        <v>11</v>
      </c>
      <c r="D279" s="3" t="s">
        <v>164</v>
      </c>
      <c r="E279" s="3" t="s">
        <v>251</v>
      </c>
      <c r="F279" s="3" t="s">
        <v>177</v>
      </c>
      <c r="G279" s="55">
        <v>709700</v>
      </c>
      <c r="H279" s="55">
        <v>709700</v>
      </c>
      <c r="I279" s="62">
        <v>151317.99</v>
      </c>
      <c r="J279" s="71">
        <f t="shared" si="51"/>
        <v>21.321402000845428</v>
      </c>
    </row>
    <row r="280" spans="1:10" x14ac:dyDescent="0.25">
      <c r="A280" s="23" t="s">
        <v>20</v>
      </c>
      <c r="B280" s="4" t="s">
        <v>104</v>
      </c>
      <c r="C280" s="3" t="s">
        <v>11</v>
      </c>
      <c r="D280" s="3" t="s">
        <v>164</v>
      </c>
      <c r="E280" s="3" t="s">
        <v>251</v>
      </c>
      <c r="F280" s="3" t="s">
        <v>178</v>
      </c>
      <c r="G280" s="55">
        <f>G281</f>
        <v>6000</v>
      </c>
      <c r="H280" s="55">
        <f>H281</f>
        <v>6000</v>
      </c>
      <c r="I280" s="55">
        <f>I281</f>
        <v>641</v>
      </c>
      <c r="J280" s="71">
        <f t="shared" si="51"/>
        <v>10.683333333333334</v>
      </c>
    </row>
    <row r="281" spans="1:10" x14ac:dyDescent="0.25">
      <c r="A281" s="23" t="s">
        <v>21</v>
      </c>
      <c r="B281" s="4" t="s">
        <v>104</v>
      </c>
      <c r="C281" s="3" t="s">
        <v>11</v>
      </c>
      <c r="D281" s="3" t="s">
        <v>164</v>
      </c>
      <c r="E281" s="3" t="s">
        <v>251</v>
      </c>
      <c r="F281" s="3" t="s">
        <v>179</v>
      </c>
      <c r="G281" s="55">
        <v>6000</v>
      </c>
      <c r="H281" s="55">
        <v>6000</v>
      </c>
      <c r="I281" s="62">
        <v>641</v>
      </c>
      <c r="J281" s="71">
        <f t="shared" si="51"/>
        <v>10.683333333333334</v>
      </c>
    </row>
    <row r="282" spans="1:10" ht="15.75" x14ac:dyDescent="0.25">
      <c r="A282" s="43" t="s">
        <v>109</v>
      </c>
      <c r="B282" s="44" t="s">
        <v>108</v>
      </c>
      <c r="C282" s="45"/>
      <c r="D282" s="45"/>
      <c r="E282" s="45"/>
      <c r="F282" s="45"/>
      <c r="G282" s="53">
        <f>G283</f>
        <v>1240360</v>
      </c>
      <c r="H282" s="53">
        <f>H283</f>
        <v>1240360</v>
      </c>
      <c r="I282" s="53">
        <f t="shared" ref="I282:I283" si="52">I283</f>
        <v>278990.75</v>
      </c>
      <c r="J282" s="72">
        <f>I282/H282*100</f>
        <v>22.492723886613565</v>
      </c>
    </row>
    <row r="283" spans="1:10" x14ac:dyDescent="0.25">
      <c r="A283" s="21" t="s">
        <v>6</v>
      </c>
      <c r="B283" s="1" t="s">
        <v>108</v>
      </c>
      <c r="C283" s="1" t="s">
        <v>11</v>
      </c>
      <c r="D283" s="1"/>
      <c r="E283" s="1"/>
      <c r="F283" s="1"/>
      <c r="G283" s="54">
        <f>G284</f>
        <v>1240360</v>
      </c>
      <c r="H283" s="54">
        <f>H284</f>
        <v>1240360</v>
      </c>
      <c r="I283" s="54">
        <f t="shared" si="52"/>
        <v>278990.75</v>
      </c>
      <c r="J283" s="71">
        <f t="shared" si="51"/>
        <v>22.492723886613565</v>
      </c>
    </row>
    <row r="284" spans="1:10" ht="75" x14ac:dyDescent="0.25">
      <c r="A284" s="22" t="s">
        <v>129</v>
      </c>
      <c r="B284" s="2" t="s">
        <v>108</v>
      </c>
      <c r="C284" s="2" t="s">
        <v>11</v>
      </c>
      <c r="D284" s="2" t="s">
        <v>167</v>
      </c>
      <c r="E284" s="3"/>
      <c r="F284" s="3"/>
      <c r="G284" s="55">
        <f>G285+G288+G295</f>
        <v>1240360</v>
      </c>
      <c r="H284" s="55">
        <f>H285+H288+H295</f>
        <v>1240360</v>
      </c>
      <c r="I284" s="55">
        <f t="shared" ref="I284" si="53">I285+I288+I295</f>
        <v>278990.75</v>
      </c>
      <c r="J284" s="71">
        <f t="shared" si="51"/>
        <v>22.492723886613565</v>
      </c>
    </row>
    <row r="285" spans="1:10" ht="30" x14ac:dyDescent="0.25">
      <c r="A285" s="23" t="s">
        <v>110</v>
      </c>
      <c r="B285" s="3" t="s">
        <v>108</v>
      </c>
      <c r="C285" s="3" t="s">
        <v>11</v>
      </c>
      <c r="D285" s="3" t="s">
        <v>167</v>
      </c>
      <c r="E285" s="3" t="s">
        <v>252</v>
      </c>
      <c r="F285" s="3"/>
      <c r="G285" s="55">
        <f>G286</f>
        <v>897000</v>
      </c>
      <c r="H285" s="55">
        <f>H286</f>
        <v>897000</v>
      </c>
      <c r="I285" s="55">
        <f t="shared" ref="I285:I286" si="54">I286</f>
        <v>206485.28</v>
      </c>
      <c r="J285" s="71">
        <f t="shared" si="51"/>
        <v>23.019540691192866</v>
      </c>
    </row>
    <row r="286" spans="1:10" ht="90" x14ac:dyDescent="0.25">
      <c r="A286" s="23" t="s">
        <v>57</v>
      </c>
      <c r="B286" s="3" t="s">
        <v>108</v>
      </c>
      <c r="C286" s="3" t="s">
        <v>11</v>
      </c>
      <c r="D286" s="3" t="s">
        <v>167</v>
      </c>
      <c r="E286" s="3" t="s">
        <v>252</v>
      </c>
      <c r="F286" s="3" t="s">
        <v>174</v>
      </c>
      <c r="G286" s="55">
        <f>G287</f>
        <v>897000</v>
      </c>
      <c r="H286" s="55">
        <f>H287</f>
        <v>897000</v>
      </c>
      <c r="I286" s="55">
        <f t="shared" si="54"/>
        <v>206485.28</v>
      </c>
      <c r="J286" s="71">
        <f t="shared" si="51"/>
        <v>23.019540691192866</v>
      </c>
    </row>
    <row r="287" spans="1:10" ht="45" x14ac:dyDescent="0.25">
      <c r="A287" s="23" t="s">
        <v>16</v>
      </c>
      <c r="B287" s="3" t="s">
        <v>108</v>
      </c>
      <c r="C287" s="3" t="s">
        <v>11</v>
      </c>
      <c r="D287" s="3" t="s">
        <v>167</v>
      </c>
      <c r="E287" s="3" t="s">
        <v>252</v>
      </c>
      <c r="F287" s="3" t="s">
        <v>175</v>
      </c>
      <c r="G287" s="55">
        <v>897000</v>
      </c>
      <c r="H287" s="55">
        <v>897000</v>
      </c>
      <c r="I287" s="62">
        <v>206485.28</v>
      </c>
      <c r="J287" s="71">
        <f t="shared" si="51"/>
        <v>23.019540691192866</v>
      </c>
    </row>
    <row r="288" spans="1:10" ht="45" x14ac:dyDescent="0.25">
      <c r="A288" s="23" t="s">
        <v>111</v>
      </c>
      <c r="B288" s="3" t="s">
        <v>108</v>
      </c>
      <c r="C288" s="3" t="s">
        <v>11</v>
      </c>
      <c r="D288" s="3" t="s">
        <v>167</v>
      </c>
      <c r="E288" s="3" t="s">
        <v>253</v>
      </c>
      <c r="F288" s="3"/>
      <c r="G288" s="55">
        <f>G289+G291+G293</f>
        <v>340000</v>
      </c>
      <c r="H288" s="55">
        <f>H289+H291+H293</f>
        <v>340000</v>
      </c>
      <c r="I288" s="55">
        <f>I289+I291+I293</f>
        <v>72505.47</v>
      </c>
      <c r="J288" s="71">
        <f t="shared" si="51"/>
        <v>21.325138235294119</v>
      </c>
    </row>
    <row r="289" spans="1:10" ht="90" x14ac:dyDescent="0.25">
      <c r="A289" s="23" t="s">
        <v>57</v>
      </c>
      <c r="B289" s="3" t="s">
        <v>108</v>
      </c>
      <c r="C289" s="3" t="s">
        <v>11</v>
      </c>
      <c r="D289" s="3" t="s">
        <v>167</v>
      </c>
      <c r="E289" s="3" t="s">
        <v>253</v>
      </c>
      <c r="F289" s="15" t="s">
        <v>174</v>
      </c>
      <c r="G289" s="55">
        <f>G290</f>
        <v>284100</v>
      </c>
      <c r="H289" s="55">
        <f>H290</f>
        <v>284100</v>
      </c>
      <c r="I289" s="55">
        <f>I290</f>
        <v>62526.720000000001</v>
      </c>
      <c r="J289" s="71">
        <f t="shared" si="51"/>
        <v>22.008701161562829</v>
      </c>
    </row>
    <row r="290" spans="1:10" ht="45" x14ac:dyDescent="0.25">
      <c r="A290" s="23" t="s">
        <v>16</v>
      </c>
      <c r="B290" s="3" t="s">
        <v>108</v>
      </c>
      <c r="C290" s="3" t="s">
        <v>11</v>
      </c>
      <c r="D290" s="3" t="s">
        <v>167</v>
      </c>
      <c r="E290" s="3" t="s">
        <v>253</v>
      </c>
      <c r="F290" s="15" t="s">
        <v>175</v>
      </c>
      <c r="G290" s="55">
        <v>284100</v>
      </c>
      <c r="H290" s="55">
        <v>284100</v>
      </c>
      <c r="I290" s="62">
        <v>62526.720000000001</v>
      </c>
      <c r="J290" s="71">
        <f t="shared" si="51"/>
        <v>22.008701161562829</v>
      </c>
    </row>
    <row r="291" spans="1:10" ht="45" x14ac:dyDescent="0.25">
      <c r="A291" s="23" t="s">
        <v>18</v>
      </c>
      <c r="B291" s="3" t="s">
        <v>108</v>
      </c>
      <c r="C291" s="3" t="s">
        <v>11</v>
      </c>
      <c r="D291" s="3" t="s">
        <v>167</v>
      </c>
      <c r="E291" s="3" t="s">
        <v>253</v>
      </c>
      <c r="F291" s="15" t="s">
        <v>176</v>
      </c>
      <c r="G291" s="55">
        <f>G292</f>
        <v>54700</v>
      </c>
      <c r="H291" s="55">
        <f>H292</f>
        <v>54700</v>
      </c>
      <c r="I291" s="55">
        <f>I292</f>
        <v>9977.98</v>
      </c>
      <c r="J291" s="71">
        <f t="shared" si="51"/>
        <v>18.24127970749543</v>
      </c>
    </row>
    <row r="292" spans="1:10" ht="45" x14ac:dyDescent="0.25">
      <c r="A292" s="23" t="s">
        <v>19</v>
      </c>
      <c r="B292" s="3" t="s">
        <v>108</v>
      </c>
      <c r="C292" s="3" t="s">
        <v>11</v>
      </c>
      <c r="D292" s="3" t="s">
        <v>167</v>
      </c>
      <c r="E292" s="3" t="s">
        <v>253</v>
      </c>
      <c r="F292" s="15" t="s">
        <v>177</v>
      </c>
      <c r="G292" s="55">
        <v>54700</v>
      </c>
      <c r="H292" s="55">
        <v>54700</v>
      </c>
      <c r="I292" s="62">
        <v>9977.98</v>
      </c>
      <c r="J292" s="71">
        <f t="shared" si="51"/>
        <v>18.24127970749543</v>
      </c>
    </row>
    <row r="293" spans="1:10" x14ac:dyDescent="0.25">
      <c r="A293" s="23" t="s">
        <v>20</v>
      </c>
      <c r="B293" s="3" t="s">
        <v>108</v>
      </c>
      <c r="C293" s="3" t="s">
        <v>11</v>
      </c>
      <c r="D293" s="3" t="s">
        <v>167</v>
      </c>
      <c r="E293" s="3" t="s">
        <v>253</v>
      </c>
      <c r="F293" s="3" t="s">
        <v>178</v>
      </c>
      <c r="G293" s="55">
        <f>G294</f>
        <v>1200</v>
      </c>
      <c r="H293" s="55">
        <f>H294</f>
        <v>1200</v>
      </c>
      <c r="I293" s="55">
        <f>I294</f>
        <v>0.77</v>
      </c>
      <c r="J293" s="71">
        <f t="shared" si="51"/>
        <v>6.4166666666666664E-2</v>
      </c>
    </row>
    <row r="294" spans="1:10" x14ac:dyDescent="0.25">
      <c r="A294" s="23" t="s">
        <v>21</v>
      </c>
      <c r="B294" s="3" t="s">
        <v>108</v>
      </c>
      <c r="C294" s="3" t="s">
        <v>11</v>
      </c>
      <c r="D294" s="3" t="s">
        <v>167</v>
      </c>
      <c r="E294" s="3" t="s">
        <v>253</v>
      </c>
      <c r="F294" s="3" t="s">
        <v>179</v>
      </c>
      <c r="G294" s="55">
        <v>1200</v>
      </c>
      <c r="H294" s="55">
        <v>1200</v>
      </c>
      <c r="I294" s="62">
        <v>0.77</v>
      </c>
      <c r="J294" s="71">
        <f t="shared" si="51"/>
        <v>6.4166666666666664E-2</v>
      </c>
    </row>
    <row r="295" spans="1:10" ht="45" x14ac:dyDescent="0.25">
      <c r="A295" s="23" t="s">
        <v>112</v>
      </c>
      <c r="B295" s="3" t="s">
        <v>108</v>
      </c>
      <c r="C295" s="3" t="s">
        <v>11</v>
      </c>
      <c r="D295" s="3" t="s">
        <v>167</v>
      </c>
      <c r="E295" s="3" t="s">
        <v>254</v>
      </c>
      <c r="F295" s="3"/>
      <c r="G295" s="55">
        <f t="shared" ref="G295:I296" si="55">G296</f>
        <v>3360</v>
      </c>
      <c r="H295" s="55">
        <f t="shared" si="55"/>
        <v>3360</v>
      </c>
      <c r="I295" s="55">
        <f t="shared" si="55"/>
        <v>0</v>
      </c>
      <c r="J295" s="71">
        <f t="shared" si="51"/>
        <v>0</v>
      </c>
    </row>
    <row r="296" spans="1:10" ht="45" x14ac:dyDescent="0.25">
      <c r="A296" s="23" t="s">
        <v>18</v>
      </c>
      <c r="B296" s="3" t="s">
        <v>108</v>
      </c>
      <c r="C296" s="3" t="s">
        <v>11</v>
      </c>
      <c r="D296" s="3" t="s">
        <v>167</v>
      </c>
      <c r="E296" s="3" t="s">
        <v>254</v>
      </c>
      <c r="F296" s="3" t="s">
        <v>176</v>
      </c>
      <c r="G296" s="55">
        <f t="shared" si="55"/>
        <v>3360</v>
      </c>
      <c r="H296" s="55">
        <f t="shared" si="55"/>
        <v>3360</v>
      </c>
      <c r="I296" s="55">
        <f t="shared" si="55"/>
        <v>0</v>
      </c>
      <c r="J296" s="71">
        <f t="shared" si="51"/>
        <v>0</v>
      </c>
    </row>
    <row r="297" spans="1:10" ht="45" x14ac:dyDescent="0.25">
      <c r="A297" s="23" t="s">
        <v>19</v>
      </c>
      <c r="B297" s="3" t="s">
        <v>108</v>
      </c>
      <c r="C297" s="3" t="s">
        <v>11</v>
      </c>
      <c r="D297" s="3" t="s">
        <v>167</v>
      </c>
      <c r="E297" s="3" t="s">
        <v>254</v>
      </c>
      <c r="F297" s="3" t="s">
        <v>177</v>
      </c>
      <c r="G297" s="55">
        <v>3360</v>
      </c>
      <c r="H297" s="55">
        <v>3360</v>
      </c>
      <c r="I297" s="62"/>
      <c r="J297" s="71">
        <f t="shared" si="51"/>
        <v>0</v>
      </c>
    </row>
    <row r="298" spans="1:10" ht="31.5" x14ac:dyDescent="0.25">
      <c r="A298" s="43" t="s">
        <v>199</v>
      </c>
      <c r="B298" s="44" t="s">
        <v>33</v>
      </c>
      <c r="C298" s="45"/>
      <c r="D298" s="45"/>
      <c r="E298" s="45"/>
      <c r="F298" s="45"/>
      <c r="G298" s="53">
        <f>G299+G312+G317+G330+G344+G339</f>
        <v>21321436</v>
      </c>
      <c r="H298" s="53">
        <f>H299+H312+H317+H330+H344+H339</f>
        <v>21321436</v>
      </c>
      <c r="I298" s="53">
        <f t="shared" ref="I298" si="56">I299+I312+I317+I330+I344+I339</f>
        <v>7622816.9699999997</v>
      </c>
      <c r="J298" s="72">
        <f>I298/H298*100</f>
        <v>35.751892930663772</v>
      </c>
    </row>
    <row r="299" spans="1:10" s="14" customFormat="1" ht="14.25" x14ac:dyDescent="0.2">
      <c r="A299" s="21" t="s">
        <v>6</v>
      </c>
      <c r="B299" s="2" t="s">
        <v>33</v>
      </c>
      <c r="C299" s="2" t="s">
        <v>11</v>
      </c>
      <c r="D299" s="2"/>
      <c r="E299" s="2"/>
      <c r="F299" s="2"/>
      <c r="G299" s="56">
        <f>G300+G308</f>
        <v>6306200</v>
      </c>
      <c r="H299" s="56">
        <f>H300+H308</f>
        <v>6306200</v>
      </c>
      <c r="I299" s="56">
        <f t="shared" ref="I299" si="57">I300+I308</f>
        <v>1441017.8599999999</v>
      </c>
      <c r="J299" s="74">
        <f t="shared" si="51"/>
        <v>22.850811265104181</v>
      </c>
    </row>
    <row r="300" spans="1:10" ht="75" x14ac:dyDescent="0.25">
      <c r="A300" s="22" t="s">
        <v>129</v>
      </c>
      <c r="B300" s="2" t="s">
        <v>33</v>
      </c>
      <c r="C300" s="2" t="s">
        <v>11</v>
      </c>
      <c r="D300" s="2" t="s">
        <v>167</v>
      </c>
      <c r="E300" s="3"/>
      <c r="F300" s="3"/>
      <c r="G300" s="55">
        <f>G301</f>
        <v>6306000</v>
      </c>
      <c r="H300" s="55">
        <f>H301</f>
        <v>6306000</v>
      </c>
      <c r="I300" s="55">
        <f t="shared" ref="I300" si="58">I301</f>
        <v>1441017.8599999999</v>
      </c>
      <c r="J300" s="71">
        <f t="shared" si="51"/>
        <v>22.851535997462733</v>
      </c>
    </row>
    <row r="301" spans="1:10" s="16" customFormat="1" ht="45" x14ac:dyDescent="0.25">
      <c r="A301" s="23" t="s">
        <v>17</v>
      </c>
      <c r="B301" s="3" t="s">
        <v>33</v>
      </c>
      <c r="C301" s="3" t="s">
        <v>11</v>
      </c>
      <c r="D301" s="3" t="s">
        <v>167</v>
      </c>
      <c r="E301" s="3" t="s">
        <v>255</v>
      </c>
      <c r="F301" s="3"/>
      <c r="G301" s="55">
        <f>G302+G304+G306</f>
        <v>6306000</v>
      </c>
      <c r="H301" s="55">
        <f>H302+H304+H306</f>
        <v>6306000</v>
      </c>
      <c r="I301" s="55">
        <f t="shared" ref="I301" si="59">I302+I304+I306</f>
        <v>1441017.8599999999</v>
      </c>
      <c r="J301" s="71">
        <f t="shared" si="51"/>
        <v>22.851535997462733</v>
      </c>
    </row>
    <row r="302" spans="1:10" s="16" customFormat="1" ht="90" x14ac:dyDescent="0.25">
      <c r="A302" s="23" t="s">
        <v>57</v>
      </c>
      <c r="B302" s="3" t="s">
        <v>33</v>
      </c>
      <c r="C302" s="3" t="s">
        <v>11</v>
      </c>
      <c r="D302" s="3" t="s">
        <v>167</v>
      </c>
      <c r="E302" s="3" t="s">
        <v>255</v>
      </c>
      <c r="F302" s="15" t="s">
        <v>174</v>
      </c>
      <c r="G302" s="55">
        <f>G303</f>
        <v>5655000</v>
      </c>
      <c r="H302" s="55">
        <f>H303</f>
        <v>5655000</v>
      </c>
      <c r="I302" s="55">
        <f t="shared" ref="I302" si="60">I303</f>
        <v>1271753.25</v>
      </c>
      <c r="J302" s="71">
        <f t="shared" si="51"/>
        <v>22.48900530503979</v>
      </c>
    </row>
    <row r="303" spans="1:10" s="16" customFormat="1" ht="45" x14ac:dyDescent="0.25">
      <c r="A303" s="23" t="s">
        <v>16</v>
      </c>
      <c r="B303" s="3" t="s">
        <v>33</v>
      </c>
      <c r="C303" s="3" t="s">
        <v>11</v>
      </c>
      <c r="D303" s="3" t="s">
        <v>167</v>
      </c>
      <c r="E303" s="3" t="s">
        <v>255</v>
      </c>
      <c r="F303" s="15" t="s">
        <v>175</v>
      </c>
      <c r="G303" s="55">
        <v>5655000</v>
      </c>
      <c r="H303" s="55">
        <v>5655000</v>
      </c>
      <c r="I303" s="63">
        <v>1271753.25</v>
      </c>
      <c r="J303" s="71">
        <f t="shared" si="51"/>
        <v>22.48900530503979</v>
      </c>
    </row>
    <row r="304" spans="1:10" s="16" customFormat="1" ht="45" x14ac:dyDescent="0.25">
      <c r="A304" s="23" t="s">
        <v>18</v>
      </c>
      <c r="B304" s="3" t="s">
        <v>33</v>
      </c>
      <c r="C304" s="3" t="s">
        <v>11</v>
      </c>
      <c r="D304" s="3" t="s">
        <v>167</v>
      </c>
      <c r="E304" s="3" t="s">
        <v>255</v>
      </c>
      <c r="F304" s="15" t="s">
        <v>176</v>
      </c>
      <c r="G304" s="55">
        <f>G305</f>
        <v>622400</v>
      </c>
      <c r="H304" s="55">
        <f>H305</f>
        <v>622400</v>
      </c>
      <c r="I304" s="55">
        <f>I305</f>
        <v>169264.61</v>
      </c>
      <c r="J304" s="71">
        <f t="shared" si="51"/>
        <v>27.195470758354755</v>
      </c>
    </row>
    <row r="305" spans="1:10" s="16" customFormat="1" ht="45" x14ac:dyDescent="0.25">
      <c r="A305" s="23" t="s">
        <v>19</v>
      </c>
      <c r="B305" s="3" t="s">
        <v>33</v>
      </c>
      <c r="C305" s="3" t="s">
        <v>11</v>
      </c>
      <c r="D305" s="3" t="s">
        <v>167</v>
      </c>
      <c r="E305" s="3" t="s">
        <v>255</v>
      </c>
      <c r="F305" s="15" t="s">
        <v>177</v>
      </c>
      <c r="G305" s="55">
        <v>622400</v>
      </c>
      <c r="H305" s="55">
        <v>622400</v>
      </c>
      <c r="I305" s="63">
        <v>169264.61</v>
      </c>
      <c r="J305" s="71">
        <f t="shared" si="51"/>
        <v>27.195470758354755</v>
      </c>
    </row>
    <row r="306" spans="1:10" s="16" customFormat="1" x14ac:dyDescent="0.25">
      <c r="A306" s="23" t="s">
        <v>20</v>
      </c>
      <c r="B306" s="3" t="s">
        <v>33</v>
      </c>
      <c r="C306" s="3" t="s">
        <v>11</v>
      </c>
      <c r="D306" s="3" t="s">
        <v>167</v>
      </c>
      <c r="E306" s="3" t="s">
        <v>255</v>
      </c>
      <c r="F306" s="3" t="s">
        <v>178</v>
      </c>
      <c r="G306" s="55">
        <f>G307</f>
        <v>28600</v>
      </c>
      <c r="H306" s="55">
        <f>H307</f>
        <v>28600</v>
      </c>
      <c r="I306" s="55">
        <f>I307</f>
        <v>0</v>
      </c>
      <c r="J306" s="71">
        <f t="shared" si="51"/>
        <v>0</v>
      </c>
    </row>
    <row r="307" spans="1:10" s="16" customFormat="1" x14ac:dyDescent="0.25">
      <c r="A307" s="23" t="s">
        <v>21</v>
      </c>
      <c r="B307" s="3" t="s">
        <v>33</v>
      </c>
      <c r="C307" s="3" t="s">
        <v>11</v>
      </c>
      <c r="D307" s="3" t="s">
        <v>167</v>
      </c>
      <c r="E307" s="3" t="s">
        <v>255</v>
      </c>
      <c r="F307" s="3" t="s">
        <v>179</v>
      </c>
      <c r="G307" s="55">
        <v>28600</v>
      </c>
      <c r="H307" s="55">
        <v>28600</v>
      </c>
      <c r="I307" s="63"/>
      <c r="J307" s="71">
        <f t="shared" si="51"/>
        <v>0</v>
      </c>
    </row>
    <row r="308" spans="1:10" s="16" customFormat="1" ht="20.25" customHeight="1" x14ac:dyDescent="0.25">
      <c r="A308" s="22" t="s">
        <v>131</v>
      </c>
      <c r="B308" s="2" t="s">
        <v>33</v>
      </c>
      <c r="C308" s="2" t="s">
        <v>11</v>
      </c>
      <c r="D308" s="2" t="s">
        <v>181</v>
      </c>
      <c r="E308" s="3"/>
      <c r="F308" s="3"/>
      <c r="G308" s="55">
        <f t="shared" ref="G308:I310" si="61">G309</f>
        <v>200</v>
      </c>
      <c r="H308" s="55">
        <f t="shared" si="61"/>
        <v>200</v>
      </c>
      <c r="I308" s="55">
        <f t="shared" si="61"/>
        <v>0</v>
      </c>
      <c r="J308" s="71">
        <f t="shared" si="51"/>
        <v>0</v>
      </c>
    </row>
    <row r="309" spans="1:10" s="16" customFormat="1" ht="120" x14ac:dyDescent="0.25">
      <c r="A309" s="23" t="s">
        <v>132</v>
      </c>
      <c r="B309" s="3" t="s">
        <v>33</v>
      </c>
      <c r="C309" s="3" t="s">
        <v>11</v>
      </c>
      <c r="D309" s="3" t="s">
        <v>181</v>
      </c>
      <c r="E309" s="3" t="s">
        <v>216</v>
      </c>
      <c r="F309" s="3"/>
      <c r="G309" s="55">
        <f t="shared" si="61"/>
        <v>200</v>
      </c>
      <c r="H309" s="55">
        <f t="shared" si="61"/>
        <v>200</v>
      </c>
      <c r="I309" s="55">
        <f t="shared" si="61"/>
        <v>0</v>
      </c>
      <c r="J309" s="71">
        <f t="shared" si="51"/>
        <v>0</v>
      </c>
    </row>
    <row r="310" spans="1:10" s="16" customFormat="1" x14ac:dyDescent="0.25">
      <c r="A310" s="23" t="s">
        <v>91</v>
      </c>
      <c r="B310" s="3" t="s">
        <v>33</v>
      </c>
      <c r="C310" s="3" t="s">
        <v>11</v>
      </c>
      <c r="D310" s="3" t="s">
        <v>181</v>
      </c>
      <c r="E310" s="3" t="s">
        <v>216</v>
      </c>
      <c r="F310" s="3" t="s">
        <v>200</v>
      </c>
      <c r="G310" s="55">
        <f t="shared" si="61"/>
        <v>200</v>
      </c>
      <c r="H310" s="55">
        <f t="shared" si="61"/>
        <v>200</v>
      </c>
      <c r="I310" s="55">
        <f t="shared" si="61"/>
        <v>0</v>
      </c>
      <c r="J310" s="71">
        <f t="shared" si="51"/>
        <v>0</v>
      </c>
    </row>
    <row r="311" spans="1:10" s="16" customFormat="1" x14ac:dyDescent="0.25">
      <c r="A311" s="23" t="s">
        <v>35</v>
      </c>
      <c r="B311" s="3" t="s">
        <v>33</v>
      </c>
      <c r="C311" s="3" t="s">
        <v>11</v>
      </c>
      <c r="D311" s="3" t="s">
        <v>181</v>
      </c>
      <c r="E311" s="3" t="s">
        <v>216</v>
      </c>
      <c r="F311" s="3" t="s">
        <v>201</v>
      </c>
      <c r="G311" s="55">
        <v>200</v>
      </c>
      <c r="H311" s="55">
        <v>200</v>
      </c>
      <c r="I311" s="63"/>
      <c r="J311" s="71">
        <f t="shared" si="51"/>
        <v>0</v>
      </c>
    </row>
    <row r="312" spans="1:10" s="16" customFormat="1" x14ac:dyDescent="0.25">
      <c r="A312" s="21" t="s">
        <v>133</v>
      </c>
      <c r="B312" s="2" t="s">
        <v>33</v>
      </c>
      <c r="C312" s="2" t="s">
        <v>67</v>
      </c>
      <c r="D312" s="2"/>
      <c r="E312" s="3"/>
      <c r="F312" s="3"/>
      <c r="G312" s="56">
        <f t="shared" ref="G312:I315" si="62">G313</f>
        <v>474056</v>
      </c>
      <c r="H312" s="56">
        <f t="shared" si="62"/>
        <v>474056</v>
      </c>
      <c r="I312" s="56">
        <f t="shared" si="62"/>
        <v>118514</v>
      </c>
      <c r="J312" s="74">
        <f t="shared" si="51"/>
        <v>25</v>
      </c>
    </row>
    <row r="313" spans="1:10" s="16" customFormat="1" ht="30" x14ac:dyDescent="0.25">
      <c r="A313" s="22" t="s">
        <v>134</v>
      </c>
      <c r="B313" s="2" t="s">
        <v>33</v>
      </c>
      <c r="C313" s="2" t="s">
        <v>67</v>
      </c>
      <c r="D313" s="2" t="s">
        <v>164</v>
      </c>
      <c r="E313" s="3"/>
      <c r="F313" s="3"/>
      <c r="G313" s="55">
        <f t="shared" si="62"/>
        <v>474056</v>
      </c>
      <c r="H313" s="55">
        <f t="shared" si="62"/>
        <v>474056</v>
      </c>
      <c r="I313" s="55">
        <f t="shared" si="62"/>
        <v>118514</v>
      </c>
      <c r="J313" s="71">
        <f t="shared" si="51"/>
        <v>25</v>
      </c>
    </row>
    <row r="314" spans="1:10" s="16" customFormat="1" ht="45" x14ac:dyDescent="0.25">
      <c r="A314" s="39" t="s">
        <v>34</v>
      </c>
      <c r="B314" s="3" t="s">
        <v>33</v>
      </c>
      <c r="C314" s="3" t="s">
        <v>67</v>
      </c>
      <c r="D314" s="3" t="s">
        <v>164</v>
      </c>
      <c r="E314" s="3" t="s">
        <v>256</v>
      </c>
      <c r="F314" s="3"/>
      <c r="G314" s="55">
        <f t="shared" si="62"/>
        <v>474056</v>
      </c>
      <c r="H314" s="55">
        <f t="shared" si="62"/>
        <v>474056</v>
      </c>
      <c r="I314" s="55">
        <f t="shared" si="62"/>
        <v>118514</v>
      </c>
      <c r="J314" s="71">
        <f t="shared" si="51"/>
        <v>25</v>
      </c>
    </row>
    <row r="315" spans="1:10" s="16" customFormat="1" x14ac:dyDescent="0.25">
      <c r="A315" s="23" t="s">
        <v>91</v>
      </c>
      <c r="B315" s="3" t="s">
        <v>33</v>
      </c>
      <c r="C315" s="3" t="s">
        <v>67</v>
      </c>
      <c r="D315" s="3" t="s">
        <v>164</v>
      </c>
      <c r="E315" s="3" t="s">
        <v>256</v>
      </c>
      <c r="F315" s="3" t="s">
        <v>200</v>
      </c>
      <c r="G315" s="55">
        <f t="shared" si="62"/>
        <v>474056</v>
      </c>
      <c r="H315" s="55">
        <f t="shared" si="62"/>
        <v>474056</v>
      </c>
      <c r="I315" s="55">
        <f t="shared" si="62"/>
        <v>118514</v>
      </c>
      <c r="J315" s="71">
        <f t="shared" si="51"/>
        <v>25</v>
      </c>
    </row>
    <row r="316" spans="1:10" s="16" customFormat="1" x14ac:dyDescent="0.25">
      <c r="A316" s="23" t="s">
        <v>35</v>
      </c>
      <c r="B316" s="3" t="s">
        <v>33</v>
      </c>
      <c r="C316" s="3" t="s">
        <v>67</v>
      </c>
      <c r="D316" s="3" t="s">
        <v>164</v>
      </c>
      <c r="E316" s="3" t="s">
        <v>256</v>
      </c>
      <c r="F316" s="3" t="s">
        <v>201</v>
      </c>
      <c r="G316" s="55">
        <v>474056</v>
      </c>
      <c r="H316" s="55">
        <v>474056</v>
      </c>
      <c r="I316" s="63">
        <v>118514</v>
      </c>
      <c r="J316" s="71">
        <f t="shared" si="51"/>
        <v>25</v>
      </c>
    </row>
    <row r="317" spans="1:10" s="14" customFormat="1" x14ac:dyDescent="0.25">
      <c r="A317" s="21" t="s">
        <v>138</v>
      </c>
      <c r="B317" s="2" t="s">
        <v>33</v>
      </c>
      <c r="C317" s="2" t="s">
        <v>165</v>
      </c>
      <c r="D317" s="2"/>
      <c r="E317" s="2"/>
      <c r="F317" s="2"/>
      <c r="G317" s="56">
        <f>G318+G322+G326</f>
        <v>7343000</v>
      </c>
      <c r="H317" s="56">
        <f>H318+H322+H326</f>
        <v>7343000</v>
      </c>
      <c r="I317" s="56">
        <f>I318+I322+I326</f>
        <v>496220.24</v>
      </c>
      <c r="J317" s="71">
        <f t="shared" si="51"/>
        <v>6.7577317172817644</v>
      </c>
    </row>
    <row r="318" spans="1:10" x14ac:dyDescent="0.25">
      <c r="A318" s="22" t="s">
        <v>139</v>
      </c>
      <c r="B318" s="2" t="s">
        <v>33</v>
      </c>
      <c r="C318" s="2" t="s">
        <v>165</v>
      </c>
      <c r="D318" s="2" t="s">
        <v>166</v>
      </c>
      <c r="E318" s="3"/>
      <c r="F318" s="3"/>
      <c r="G318" s="55">
        <f t="shared" ref="G318:I320" si="63">G319</f>
        <v>1423000</v>
      </c>
      <c r="H318" s="55">
        <f t="shared" si="63"/>
        <v>1423000</v>
      </c>
      <c r="I318" s="55">
        <f t="shared" si="63"/>
        <v>69701</v>
      </c>
      <c r="J318" s="71">
        <f t="shared" si="51"/>
        <v>4.8981728742094166</v>
      </c>
    </row>
    <row r="319" spans="1:10" ht="58.5" customHeight="1" x14ac:dyDescent="0.25">
      <c r="A319" s="23" t="s">
        <v>140</v>
      </c>
      <c r="B319" s="3" t="s">
        <v>33</v>
      </c>
      <c r="C319" s="3" t="s">
        <v>165</v>
      </c>
      <c r="D319" s="3" t="s">
        <v>166</v>
      </c>
      <c r="E319" s="3" t="s">
        <v>257</v>
      </c>
      <c r="F319" s="3"/>
      <c r="G319" s="55">
        <f t="shared" si="63"/>
        <v>1423000</v>
      </c>
      <c r="H319" s="55">
        <f t="shared" si="63"/>
        <v>1423000</v>
      </c>
      <c r="I319" s="55">
        <f t="shared" si="63"/>
        <v>69701</v>
      </c>
      <c r="J319" s="71">
        <f t="shared" si="51"/>
        <v>4.8981728742094166</v>
      </c>
    </row>
    <row r="320" spans="1:10" x14ac:dyDescent="0.25">
      <c r="A320" s="23" t="s">
        <v>20</v>
      </c>
      <c r="B320" s="3" t="s">
        <v>33</v>
      </c>
      <c r="C320" s="3" t="s">
        <v>165</v>
      </c>
      <c r="D320" s="3" t="s">
        <v>166</v>
      </c>
      <c r="E320" s="3" t="s">
        <v>257</v>
      </c>
      <c r="F320" s="3" t="s">
        <v>178</v>
      </c>
      <c r="G320" s="55">
        <f t="shared" si="63"/>
        <v>1423000</v>
      </c>
      <c r="H320" s="55">
        <f t="shared" si="63"/>
        <v>1423000</v>
      </c>
      <c r="I320" s="55">
        <f t="shared" si="63"/>
        <v>69701</v>
      </c>
      <c r="J320" s="71">
        <f t="shared" si="51"/>
        <v>4.8981728742094166</v>
      </c>
    </row>
    <row r="321" spans="1:10" ht="75" x14ac:dyDescent="0.25">
      <c r="A321" s="23" t="s">
        <v>185</v>
      </c>
      <c r="B321" s="3" t="s">
        <v>33</v>
      </c>
      <c r="C321" s="3" t="s">
        <v>165</v>
      </c>
      <c r="D321" s="3" t="s">
        <v>166</v>
      </c>
      <c r="E321" s="3" t="s">
        <v>257</v>
      </c>
      <c r="F321" s="3" t="s">
        <v>186</v>
      </c>
      <c r="G321" s="55">
        <v>1423000</v>
      </c>
      <c r="H321" s="55">
        <v>1423000</v>
      </c>
      <c r="I321" s="62">
        <v>69701</v>
      </c>
      <c r="J321" s="71">
        <f t="shared" si="51"/>
        <v>4.8981728742094166</v>
      </c>
    </row>
    <row r="322" spans="1:10" ht="30" x14ac:dyDescent="0.25">
      <c r="A322" s="26" t="s">
        <v>142</v>
      </c>
      <c r="B322" s="2" t="s">
        <v>33</v>
      </c>
      <c r="C322" s="2" t="s">
        <v>165</v>
      </c>
      <c r="D322" s="2" t="s">
        <v>168</v>
      </c>
      <c r="E322" s="2"/>
      <c r="F322" s="2"/>
      <c r="G322" s="55">
        <f t="shared" ref="G322:I324" si="64">G323</f>
        <v>5600000</v>
      </c>
      <c r="H322" s="55">
        <f t="shared" si="64"/>
        <v>5600000</v>
      </c>
      <c r="I322" s="55">
        <f t="shared" si="64"/>
        <v>426519.24</v>
      </c>
      <c r="J322" s="71">
        <f t="shared" si="51"/>
        <v>7.6164149999999999</v>
      </c>
    </row>
    <row r="323" spans="1:10" ht="46.5" customHeight="1" x14ac:dyDescent="0.25">
      <c r="A323" s="23" t="s">
        <v>282</v>
      </c>
      <c r="B323" s="3" t="s">
        <v>33</v>
      </c>
      <c r="C323" s="3" t="s">
        <v>165</v>
      </c>
      <c r="D323" s="3" t="s">
        <v>168</v>
      </c>
      <c r="E323" s="3" t="s">
        <v>220</v>
      </c>
      <c r="F323" s="15"/>
      <c r="G323" s="55">
        <f t="shared" si="64"/>
        <v>5600000</v>
      </c>
      <c r="H323" s="55">
        <f t="shared" si="64"/>
        <v>5600000</v>
      </c>
      <c r="I323" s="55">
        <f t="shared" si="64"/>
        <v>426519.24</v>
      </c>
      <c r="J323" s="71">
        <f t="shared" si="51"/>
        <v>7.6164149999999999</v>
      </c>
    </row>
    <row r="324" spans="1:10" x14ac:dyDescent="0.25">
      <c r="A324" s="23" t="s">
        <v>91</v>
      </c>
      <c r="B324" s="3" t="s">
        <v>33</v>
      </c>
      <c r="C324" s="3" t="s">
        <v>165</v>
      </c>
      <c r="D324" s="3" t="s">
        <v>168</v>
      </c>
      <c r="E324" s="3" t="s">
        <v>220</v>
      </c>
      <c r="F324" s="15" t="s">
        <v>200</v>
      </c>
      <c r="G324" s="55">
        <f t="shared" si="64"/>
        <v>5600000</v>
      </c>
      <c r="H324" s="55">
        <f t="shared" si="64"/>
        <v>5600000</v>
      </c>
      <c r="I324" s="55">
        <f t="shared" si="64"/>
        <v>426519.24</v>
      </c>
      <c r="J324" s="71">
        <f t="shared" si="51"/>
        <v>7.6164149999999999</v>
      </c>
    </row>
    <row r="325" spans="1:10" x14ac:dyDescent="0.25">
      <c r="A325" s="23" t="s">
        <v>45</v>
      </c>
      <c r="B325" s="3" t="s">
        <v>33</v>
      </c>
      <c r="C325" s="3" t="s">
        <v>165</v>
      </c>
      <c r="D325" s="3" t="s">
        <v>168</v>
      </c>
      <c r="E325" s="3" t="s">
        <v>220</v>
      </c>
      <c r="F325" s="15" t="s">
        <v>202</v>
      </c>
      <c r="G325" s="55">
        <v>5600000</v>
      </c>
      <c r="H325" s="55">
        <v>5600000</v>
      </c>
      <c r="I325" s="62">
        <v>426519.24</v>
      </c>
      <c r="J325" s="71">
        <f t="shared" si="51"/>
        <v>7.6164149999999999</v>
      </c>
    </row>
    <row r="326" spans="1:10" s="16" customFormat="1" ht="30" x14ac:dyDescent="0.25">
      <c r="A326" s="22" t="s">
        <v>143</v>
      </c>
      <c r="B326" s="2" t="s">
        <v>33</v>
      </c>
      <c r="C326" s="2" t="s">
        <v>165</v>
      </c>
      <c r="D326" s="2" t="s">
        <v>187</v>
      </c>
      <c r="E326" s="3"/>
      <c r="F326" s="3"/>
      <c r="G326" s="55">
        <f t="shared" ref="G326:I328" si="65">G327</f>
        <v>320000</v>
      </c>
      <c r="H326" s="55">
        <f t="shared" si="65"/>
        <v>320000</v>
      </c>
      <c r="I326" s="55">
        <f t="shared" si="65"/>
        <v>0</v>
      </c>
      <c r="J326" s="71">
        <f t="shared" si="51"/>
        <v>0</v>
      </c>
    </row>
    <row r="327" spans="1:10" s="16" customFormat="1" ht="30" x14ac:dyDescent="0.25">
      <c r="A327" s="23" t="s">
        <v>39</v>
      </c>
      <c r="B327" s="3" t="s">
        <v>33</v>
      </c>
      <c r="C327" s="3" t="s">
        <v>165</v>
      </c>
      <c r="D327" s="3" t="s">
        <v>187</v>
      </c>
      <c r="E327" s="3" t="s">
        <v>258</v>
      </c>
      <c r="F327" s="3"/>
      <c r="G327" s="55">
        <f t="shared" si="65"/>
        <v>320000</v>
      </c>
      <c r="H327" s="55">
        <f t="shared" si="65"/>
        <v>320000</v>
      </c>
      <c r="I327" s="55">
        <f t="shared" si="65"/>
        <v>0</v>
      </c>
      <c r="J327" s="71">
        <f t="shared" si="51"/>
        <v>0</v>
      </c>
    </row>
    <row r="328" spans="1:10" s="16" customFormat="1" x14ac:dyDescent="0.25">
      <c r="A328" s="23" t="s">
        <v>20</v>
      </c>
      <c r="B328" s="3" t="s">
        <v>33</v>
      </c>
      <c r="C328" s="3" t="s">
        <v>165</v>
      </c>
      <c r="D328" s="3" t="s">
        <v>187</v>
      </c>
      <c r="E328" s="3" t="s">
        <v>258</v>
      </c>
      <c r="F328" s="3" t="s">
        <v>178</v>
      </c>
      <c r="G328" s="55">
        <f t="shared" si="65"/>
        <v>320000</v>
      </c>
      <c r="H328" s="55">
        <f t="shared" si="65"/>
        <v>320000</v>
      </c>
      <c r="I328" s="55">
        <f t="shared" si="65"/>
        <v>0</v>
      </c>
      <c r="J328" s="71">
        <f t="shared" si="51"/>
        <v>0</v>
      </c>
    </row>
    <row r="329" spans="1:10" s="16" customFormat="1" ht="75" x14ac:dyDescent="0.25">
      <c r="A329" s="23" t="s">
        <v>185</v>
      </c>
      <c r="B329" s="3" t="s">
        <v>33</v>
      </c>
      <c r="C329" s="3" t="s">
        <v>165</v>
      </c>
      <c r="D329" s="3" t="s">
        <v>187</v>
      </c>
      <c r="E329" s="3" t="s">
        <v>258</v>
      </c>
      <c r="F329" s="3" t="s">
        <v>186</v>
      </c>
      <c r="G329" s="55">
        <v>320000</v>
      </c>
      <c r="H329" s="55">
        <v>320000</v>
      </c>
      <c r="I329" s="63"/>
      <c r="J329" s="71">
        <f t="shared" si="51"/>
        <v>0</v>
      </c>
    </row>
    <row r="330" spans="1:10" s="16" customFormat="1" x14ac:dyDescent="0.25">
      <c r="A330" s="21" t="s">
        <v>144</v>
      </c>
      <c r="B330" s="2" t="s">
        <v>33</v>
      </c>
      <c r="C330" s="2" t="s">
        <v>166</v>
      </c>
      <c r="D330" s="2"/>
      <c r="E330" s="3"/>
      <c r="F330" s="3"/>
      <c r="G330" s="56">
        <f>G332+G335</f>
        <v>180670</v>
      </c>
      <c r="H330" s="56">
        <f>H332+H335</f>
        <v>180670</v>
      </c>
      <c r="I330" s="56">
        <f>I332+I335</f>
        <v>19049.870000000003</v>
      </c>
      <c r="J330" s="74">
        <f t="shared" si="51"/>
        <v>10.54401394808214</v>
      </c>
    </row>
    <row r="331" spans="1:10" s="16" customFormat="1" x14ac:dyDescent="0.25">
      <c r="A331" s="22" t="s">
        <v>145</v>
      </c>
      <c r="B331" s="2" t="s">
        <v>33</v>
      </c>
      <c r="C331" s="2" t="s">
        <v>166</v>
      </c>
      <c r="D331" s="2" t="s">
        <v>11</v>
      </c>
      <c r="E331" s="3"/>
      <c r="F331" s="3"/>
      <c r="G331" s="55">
        <f t="shared" ref="G331:I333" si="66">G332</f>
        <v>81470</v>
      </c>
      <c r="H331" s="55">
        <f t="shared" si="66"/>
        <v>81470</v>
      </c>
      <c r="I331" s="55">
        <f t="shared" si="66"/>
        <v>13049.87</v>
      </c>
      <c r="J331" s="71">
        <f t="shared" si="51"/>
        <v>16.018006628206702</v>
      </c>
    </row>
    <row r="332" spans="1:10" s="16" customFormat="1" ht="30" x14ac:dyDescent="0.25">
      <c r="A332" s="23" t="s">
        <v>49</v>
      </c>
      <c r="B332" s="3" t="s">
        <v>33</v>
      </c>
      <c r="C332" s="3" t="s">
        <v>166</v>
      </c>
      <c r="D332" s="3" t="s">
        <v>11</v>
      </c>
      <c r="E332" s="3" t="s">
        <v>223</v>
      </c>
      <c r="F332" s="3"/>
      <c r="G332" s="55">
        <f t="shared" si="66"/>
        <v>81470</v>
      </c>
      <c r="H332" s="55">
        <f t="shared" si="66"/>
        <v>81470</v>
      </c>
      <c r="I332" s="55">
        <f t="shared" si="66"/>
        <v>13049.87</v>
      </c>
      <c r="J332" s="71">
        <f t="shared" si="51"/>
        <v>16.018006628206702</v>
      </c>
    </row>
    <row r="333" spans="1:10" s="16" customFormat="1" x14ac:dyDescent="0.25">
      <c r="A333" s="23" t="s">
        <v>91</v>
      </c>
      <c r="B333" s="3" t="s">
        <v>33</v>
      </c>
      <c r="C333" s="3" t="s">
        <v>166</v>
      </c>
      <c r="D333" s="3" t="s">
        <v>11</v>
      </c>
      <c r="E333" s="3" t="s">
        <v>223</v>
      </c>
      <c r="F333" s="3" t="s">
        <v>200</v>
      </c>
      <c r="G333" s="55">
        <f t="shared" si="66"/>
        <v>81470</v>
      </c>
      <c r="H333" s="55">
        <f t="shared" si="66"/>
        <v>81470</v>
      </c>
      <c r="I333" s="55">
        <f t="shared" si="66"/>
        <v>13049.87</v>
      </c>
      <c r="J333" s="71">
        <f t="shared" si="51"/>
        <v>16.018006628206702</v>
      </c>
    </row>
    <row r="334" spans="1:10" s="16" customFormat="1" x14ac:dyDescent="0.25">
      <c r="A334" s="23" t="s">
        <v>45</v>
      </c>
      <c r="B334" s="3" t="s">
        <v>33</v>
      </c>
      <c r="C334" s="3" t="s">
        <v>166</v>
      </c>
      <c r="D334" s="3" t="s">
        <v>11</v>
      </c>
      <c r="E334" s="3" t="s">
        <v>223</v>
      </c>
      <c r="F334" s="3" t="s">
        <v>202</v>
      </c>
      <c r="G334" s="55">
        <v>81470</v>
      </c>
      <c r="H334" s="55">
        <v>81470</v>
      </c>
      <c r="I334" s="63">
        <v>13049.87</v>
      </c>
      <c r="J334" s="71">
        <f t="shared" si="51"/>
        <v>16.018006628206702</v>
      </c>
    </row>
    <row r="335" spans="1:10" s="16" customFormat="1" x14ac:dyDescent="0.25">
      <c r="A335" s="22" t="s">
        <v>146</v>
      </c>
      <c r="B335" s="2" t="s">
        <v>33</v>
      </c>
      <c r="C335" s="2" t="s">
        <v>166</v>
      </c>
      <c r="D335" s="2" t="s">
        <v>67</v>
      </c>
      <c r="E335" s="3"/>
      <c r="F335" s="3"/>
      <c r="G335" s="55">
        <f t="shared" ref="G335:I337" si="67">G336</f>
        <v>99200</v>
      </c>
      <c r="H335" s="55">
        <f t="shared" si="67"/>
        <v>99200</v>
      </c>
      <c r="I335" s="55">
        <f t="shared" si="67"/>
        <v>6000</v>
      </c>
      <c r="J335" s="71">
        <f t="shared" ref="J335:J398" si="68">I335/H335*100</f>
        <v>6.0483870967741939</v>
      </c>
    </row>
    <row r="336" spans="1:10" s="16" customFormat="1" ht="79.5" customHeight="1" x14ac:dyDescent="0.25">
      <c r="A336" s="23" t="s">
        <v>46</v>
      </c>
      <c r="B336" s="3" t="s">
        <v>33</v>
      </c>
      <c r="C336" s="3" t="s">
        <v>166</v>
      </c>
      <c r="D336" s="3" t="s">
        <v>67</v>
      </c>
      <c r="E336" s="3" t="s">
        <v>259</v>
      </c>
      <c r="F336" s="3"/>
      <c r="G336" s="55">
        <f t="shared" si="67"/>
        <v>99200</v>
      </c>
      <c r="H336" s="55">
        <f t="shared" si="67"/>
        <v>99200</v>
      </c>
      <c r="I336" s="55">
        <f t="shared" si="67"/>
        <v>6000</v>
      </c>
      <c r="J336" s="71">
        <f t="shared" si="68"/>
        <v>6.0483870967741939</v>
      </c>
    </row>
    <row r="337" spans="1:10" s="16" customFormat="1" x14ac:dyDescent="0.25">
      <c r="A337" s="23" t="s">
        <v>91</v>
      </c>
      <c r="B337" s="3" t="s">
        <v>33</v>
      </c>
      <c r="C337" s="3" t="s">
        <v>166</v>
      </c>
      <c r="D337" s="3" t="s">
        <v>67</v>
      </c>
      <c r="E337" s="3" t="s">
        <v>259</v>
      </c>
      <c r="F337" s="3" t="s">
        <v>200</v>
      </c>
      <c r="G337" s="55">
        <f t="shared" si="67"/>
        <v>99200</v>
      </c>
      <c r="H337" s="55">
        <f t="shared" si="67"/>
        <v>99200</v>
      </c>
      <c r="I337" s="55">
        <f t="shared" si="67"/>
        <v>6000</v>
      </c>
      <c r="J337" s="71">
        <f t="shared" si="68"/>
        <v>6.0483870967741939</v>
      </c>
    </row>
    <row r="338" spans="1:10" s="16" customFormat="1" x14ac:dyDescent="0.25">
      <c r="A338" s="23" t="s">
        <v>45</v>
      </c>
      <c r="B338" s="3" t="s">
        <v>33</v>
      </c>
      <c r="C338" s="3" t="s">
        <v>166</v>
      </c>
      <c r="D338" s="3" t="s">
        <v>67</v>
      </c>
      <c r="E338" s="3" t="s">
        <v>259</v>
      </c>
      <c r="F338" s="3" t="s">
        <v>202</v>
      </c>
      <c r="G338" s="55">
        <v>99200</v>
      </c>
      <c r="H338" s="55">
        <v>99200</v>
      </c>
      <c r="I338" s="63">
        <v>6000</v>
      </c>
      <c r="J338" s="71">
        <f t="shared" si="68"/>
        <v>6.0483870967741939</v>
      </c>
    </row>
    <row r="339" spans="1:10" s="16" customFormat="1" x14ac:dyDescent="0.25">
      <c r="A339" s="21" t="s">
        <v>152</v>
      </c>
      <c r="B339" s="2" t="s">
        <v>33</v>
      </c>
      <c r="C339" s="2" t="s">
        <v>170</v>
      </c>
      <c r="D339" s="2"/>
      <c r="E339" s="3"/>
      <c r="F339" s="3"/>
      <c r="G339" s="56">
        <f>G341</f>
        <v>22260</v>
      </c>
      <c r="H339" s="56">
        <f>H341</f>
        <v>22260</v>
      </c>
      <c r="I339" s="56">
        <f>I341</f>
        <v>5565</v>
      </c>
      <c r="J339" s="74">
        <f t="shared" si="68"/>
        <v>25</v>
      </c>
    </row>
    <row r="340" spans="1:10" s="16" customFormat="1" ht="30" x14ac:dyDescent="0.25">
      <c r="A340" s="22" t="s">
        <v>172</v>
      </c>
      <c r="B340" s="2" t="s">
        <v>33</v>
      </c>
      <c r="C340" s="2" t="s">
        <v>170</v>
      </c>
      <c r="D340" s="2" t="s">
        <v>165</v>
      </c>
      <c r="E340" s="3"/>
      <c r="F340" s="3"/>
      <c r="G340" s="55">
        <f t="shared" ref="G340:I342" si="69">G341</f>
        <v>22260</v>
      </c>
      <c r="H340" s="55">
        <f t="shared" si="69"/>
        <v>22260</v>
      </c>
      <c r="I340" s="55">
        <f t="shared" si="69"/>
        <v>5565</v>
      </c>
      <c r="J340" s="71">
        <f t="shared" si="68"/>
        <v>25</v>
      </c>
    </row>
    <row r="341" spans="1:10" s="16" customFormat="1" ht="120" x14ac:dyDescent="0.25">
      <c r="A341" s="23" t="s">
        <v>154</v>
      </c>
      <c r="B341" s="3" t="s">
        <v>33</v>
      </c>
      <c r="C341" s="3" t="s">
        <v>170</v>
      </c>
      <c r="D341" s="3" t="s">
        <v>165</v>
      </c>
      <c r="E341" s="3" t="s">
        <v>260</v>
      </c>
      <c r="F341" s="3"/>
      <c r="G341" s="55">
        <f t="shared" si="69"/>
        <v>22260</v>
      </c>
      <c r="H341" s="55">
        <f t="shared" si="69"/>
        <v>22260</v>
      </c>
      <c r="I341" s="55">
        <f t="shared" si="69"/>
        <v>5565</v>
      </c>
      <c r="J341" s="71">
        <f t="shared" si="68"/>
        <v>25</v>
      </c>
    </row>
    <row r="342" spans="1:10" s="16" customFormat="1" x14ac:dyDescent="0.25">
      <c r="A342" s="23" t="s">
        <v>91</v>
      </c>
      <c r="B342" s="3" t="s">
        <v>33</v>
      </c>
      <c r="C342" s="3" t="s">
        <v>170</v>
      </c>
      <c r="D342" s="3" t="s">
        <v>165</v>
      </c>
      <c r="E342" s="3" t="s">
        <v>260</v>
      </c>
      <c r="F342" s="3" t="s">
        <v>200</v>
      </c>
      <c r="G342" s="55">
        <f t="shared" si="69"/>
        <v>22260</v>
      </c>
      <c r="H342" s="55">
        <f t="shared" si="69"/>
        <v>22260</v>
      </c>
      <c r="I342" s="55">
        <f t="shared" si="69"/>
        <v>5565</v>
      </c>
      <c r="J342" s="71">
        <f t="shared" si="68"/>
        <v>25</v>
      </c>
    </row>
    <row r="343" spans="1:10" s="16" customFormat="1" x14ac:dyDescent="0.25">
      <c r="A343" s="23" t="s">
        <v>35</v>
      </c>
      <c r="B343" s="3" t="s">
        <v>33</v>
      </c>
      <c r="C343" s="3" t="s">
        <v>170</v>
      </c>
      <c r="D343" s="3" t="s">
        <v>165</v>
      </c>
      <c r="E343" s="3" t="s">
        <v>260</v>
      </c>
      <c r="F343" s="3" t="s">
        <v>201</v>
      </c>
      <c r="G343" s="55">
        <v>22260</v>
      </c>
      <c r="H343" s="55">
        <v>22260</v>
      </c>
      <c r="I343" s="63">
        <v>5565</v>
      </c>
      <c r="J343" s="71">
        <f t="shared" si="68"/>
        <v>25</v>
      </c>
    </row>
    <row r="344" spans="1:10" s="14" customFormat="1" ht="45" customHeight="1" x14ac:dyDescent="0.2">
      <c r="A344" s="21" t="s">
        <v>283</v>
      </c>
      <c r="B344" s="2" t="s">
        <v>33</v>
      </c>
      <c r="C344" s="2" t="s">
        <v>204</v>
      </c>
      <c r="D344" s="2"/>
      <c r="E344" s="2"/>
      <c r="F344" s="2"/>
      <c r="G344" s="56">
        <f>G345+G349</f>
        <v>6995250</v>
      </c>
      <c r="H344" s="56">
        <f>H345+H349</f>
        <v>6995250</v>
      </c>
      <c r="I344" s="56">
        <f>I345+I349</f>
        <v>5542450</v>
      </c>
      <c r="J344" s="74">
        <f t="shared" si="68"/>
        <v>79.231621457417532</v>
      </c>
    </row>
    <row r="345" spans="1:10" ht="60" x14ac:dyDescent="0.25">
      <c r="A345" s="22" t="s">
        <v>163</v>
      </c>
      <c r="B345" s="2" t="s">
        <v>33</v>
      </c>
      <c r="C345" s="2" t="s">
        <v>204</v>
      </c>
      <c r="D345" s="2" t="s">
        <v>11</v>
      </c>
      <c r="E345" s="3"/>
      <c r="F345" s="3"/>
      <c r="G345" s="55">
        <f t="shared" ref="G345:I347" si="70">G346</f>
        <v>1416000</v>
      </c>
      <c r="H345" s="55">
        <f t="shared" si="70"/>
        <v>1416000</v>
      </c>
      <c r="I345" s="55">
        <f t="shared" si="70"/>
        <v>354000</v>
      </c>
      <c r="J345" s="71">
        <f t="shared" si="68"/>
        <v>25</v>
      </c>
    </row>
    <row r="346" spans="1:10" s="16" customFormat="1" ht="30" x14ac:dyDescent="0.25">
      <c r="A346" s="23" t="s">
        <v>90</v>
      </c>
      <c r="B346" s="3" t="s">
        <v>33</v>
      </c>
      <c r="C346" s="3" t="s">
        <v>204</v>
      </c>
      <c r="D346" s="3" t="s">
        <v>11</v>
      </c>
      <c r="E346" s="3" t="s">
        <v>261</v>
      </c>
      <c r="F346" s="3"/>
      <c r="G346" s="55">
        <f t="shared" si="70"/>
        <v>1416000</v>
      </c>
      <c r="H346" s="55">
        <f t="shared" si="70"/>
        <v>1416000</v>
      </c>
      <c r="I346" s="55">
        <f t="shared" si="70"/>
        <v>354000</v>
      </c>
      <c r="J346" s="71">
        <f t="shared" si="68"/>
        <v>25</v>
      </c>
    </row>
    <row r="347" spans="1:10" s="16" customFormat="1" x14ac:dyDescent="0.25">
      <c r="A347" s="23" t="s">
        <v>91</v>
      </c>
      <c r="B347" s="3" t="s">
        <v>33</v>
      </c>
      <c r="C347" s="3" t="s">
        <v>204</v>
      </c>
      <c r="D347" s="3" t="s">
        <v>11</v>
      </c>
      <c r="E347" s="3" t="s">
        <v>261</v>
      </c>
      <c r="F347" s="3" t="s">
        <v>200</v>
      </c>
      <c r="G347" s="55">
        <f t="shared" si="70"/>
        <v>1416000</v>
      </c>
      <c r="H347" s="55">
        <f t="shared" si="70"/>
        <v>1416000</v>
      </c>
      <c r="I347" s="55">
        <f t="shared" si="70"/>
        <v>354000</v>
      </c>
      <c r="J347" s="71">
        <f t="shared" si="68"/>
        <v>25</v>
      </c>
    </row>
    <row r="348" spans="1:10" s="16" customFormat="1" x14ac:dyDescent="0.25">
      <c r="A348" s="23" t="s">
        <v>92</v>
      </c>
      <c r="B348" s="3" t="s">
        <v>33</v>
      </c>
      <c r="C348" s="3" t="s">
        <v>204</v>
      </c>
      <c r="D348" s="3" t="s">
        <v>11</v>
      </c>
      <c r="E348" s="3" t="s">
        <v>261</v>
      </c>
      <c r="F348" s="3" t="s">
        <v>205</v>
      </c>
      <c r="G348" s="55">
        <v>1416000</v>
      </c>
      <c r="H348" s="55">
        <v>1416000</v>
      </c>
      <c r="I348" s="63">
        <v>354000</v>
      </c>
      <c r="J348" s="71">
        <f t="shared" si="68"/>
        <v>25</v>
      </c>
    </row>
    <row r="349" spans="1:10" s="16" customFormat="1" ht="30" x14ac:dyDescent="0.25">
      <c r="A349" s="22" t="s">
        <v>208</v>
      </c>
      <c r="B349" s="2" t="s">
        <v>33</v>
      </c>
      <c r="C349" s="2" t="s">
        <v>204</v>
      </c>
      <c r="D349" s="2" t="s">
        <v>164</v>
      </c>
      <c r="E349" s="3"/>
      <c r="F349" s="3"/>
      <c r="G349" s="55">
        <f>G350+G353</f>
        <v>5579250</v>
      </c>
      <c r="H349" s="55">
        <f>H350+H353</f>
        <v>5579250</v>
      </c>
      <c r="I349" s="55">
        <f>I350+I353</f>
        <v>5188450</v>
      </c>
      <c r="J349" s="71">
        <f t="shared" si="68"/>
        <v>92.995474302101528</v>
      </c>
    </row>
    <row r="350" spans="1:10" s="16" customFormat="1" x14ac:dyDescent="0.25">
      <c r="A350" s="23" t="s">
        <v>118</v>
      </c>
      <c r="B350" s="3" t="s">
        <v>33</v>
      </c>
      <c r="C350" s="3" t="s">
        <v>204</v>
      </c>
      <c r="D350" s="3" t="s">
        <v>164</v>
      </c>
      <c r="E350" s="3" t="s">
        <v>262</v>
      </c>
      <c r="F350" s="3"/>
      <c r="G350" s="55">
        <f t="shared" ref="G350:I351" si="71">G351</f>
        <v>579250</v>
      </c>
      <c r="H350" s="55">
        <f t="shared" si="71"/>
        <v>579250</v>
      </c>
      <c r="I350" s="55">
        <f t="shared" si="71"/>
        <v>188450</v>
      </c>
      <c r="J350" s="71">
        <f t="shared" si="68"/>
        <v>32.533448424687094</v>
      </c>
    </row>
    <row r="351" spans="1:10" s="16" customFormat="1" x14ac:dyDescent="0.25">
      <c r="A351" s="23" t="s">
        <v>91</v>
      </c>
      <c r="B351" s="3" t="s">
        <v>33</v>
      </c>
      <c r="C351" s="3" t="s">
        <v>204</v>
      </c>
      <c r="D351" s="3" t="s">
        <v>164</v>
      </c>
      <c r="E351" s="3" t="s">
        <v>262</v>
      </c>
      <c r="F351" s="3" t="s">
        <v>200</v>
      </c>
      <c r="G351" s="55">
        <f t="shared" si="71"/>
        <v>579250</v>
      </c>
      <c r="H351" s="55">
        <f t="shared" si="71"/>
        <v>579250</v>
      </c>
      <c r="I351" s="55">
        <f t="shared" si="71"/>
        <v>188450</v>
      </c>
      <c r="J351" s="71">
        <f t="shared" si="68"/>
        <v>32.533448424687094</v>
      </c>
    </row>
    <row r="352" spans="1:10" s="16" customFormat="1" x14ac:dyDescent="0.25">
      <c r="A352" s="23" t="s">
        <v>45</v>
      </c>
      <c r="B352" s="3" t="s">
        <v>33</v>
      </c>
      <c r="C352" s="3" t="s">
        <v>204</v>
      </c>
      <c r="D352" s="3" t="s">
        <v>164</v>
      </c>
      <c r="E352" s="3" t="s">
        <v>262</v>
      </c>
      <c r="F352" s="3" t="s">
        <v>202</v>
      </c>
      <c r="G352" s="55">
        <v>579250</v>
      </c>
      <c r="H352" s="55">
        <v>579250</v>
      </c>
      <c r="I352" s="63">
        <v>188450</v>
      </c>
      <c r="J352" s="71">
        <f t="shared" si="68"/>
        <v>32.533448424687094</v>
      </c>
    </row>
    <row r="353" spans="1:10" s="16" customFormat="1" ht="45" x14ac:dyDescent="0.25">
      <c r="A353" s="23" t="s">
        <v>318</v>
      </c>
      <c r="B353" s="3" t="s">
        <v>33</v>
      </c>
      <c r="C353" s="3" t="s">
        <v>204</v>
      </c>
      <c r="D353" s="3" t="s">
        <v>164</v>
      </c>
      <c r="E353" s="3" t="s">
        <v>319</v>
      </c>
      <c r="F353" s="3"/>
      <c r="G353" s="63">
        <f t="shared" ref="G353:I354" si="72">G354</f>
        <v>5000000</v>
      </c>
      <c r="H353" s="63">
        <f t="shared" si="72"/>
        <v>5000000</v>
      </c>
      <c r="I353" s="63">
        <f t="shared" si="72"/>
        <v>5000000</v>
      </c>
      <c r="J353" s="71">
        <f t="shared" si="68"/>
        <v>100</v>
      </c>
    </row>
    <row r="354" spans="1:10" s="16" customFormat="1" x14ac:dyDescent="0.25">
      <c r="A354" s="23" t="s">
        <v>91</v>
      </c>
      <c r="B354" s="3" t="s">
        <v>33</v>
      </c>
      <c r="C354" s="3" t="s">
        <v>204</v>
      </c>
      <c r="D354" s="3" t="s">
        <v>164</v>
      </c>
      <c r="E354" s="3" t="s">
        <v>319</v>
      </c>
      <c r="F354" s="3" t="s">
        <v>200</v>
      </c>
      <c r="G354" s="63">
        <f t="shared" si="72"/>
        <v>5000000</v>
      </c>
      <c r="H354" s="63">
        <f t="shared" si="72"/>
        <v>5000000</v>
      </c>
      <c r="I354" s="63">
        <f t="shared" si="72"/>
        <v>5000000</v>
      </c>
      <c r="J354" s="71">
        <f t="shared" si="68"/>
        <v>100</v>
      </c>
    </row>
    <row r="355" spans="1:10" s="16" customFormat="1" x14ac:dyDescent="0.25">
      <c r="A355" s="23" t="s">
        <v>45</v>
      </c>
      <c r="B355" s="3" t="s">
        <v>33</v>
      </c>
      <c r="C355" s="3" t="s">
        <v>204</v>
      </c>
      <c r="D355" s="3" t="s">
        <v>164</v>
      </c>
      <c r="E355" s="3" t="s">
        <v>319</v>
      </c>
      <c r="F355" s="3" t="s">
        <v>202</v>
      </c>
      <c r="G355" s="63">
        <v>5000000</v>
      </c>
      <c r="H355" s="63">
        <v>5000000</v>
      </c>
      <c r="I355" s="63">
        <v>5000000</v>
      </c>
      <c r="J355" s="71">
        <f t="shared" si="68"/>
        <v>100</v>
      </c>
    </row>
    <row r="356" spans="1:10" s="16" customFormat="1" ht="57.75" x14ac:dyDescent="0.25">
      <c r="A356" s="46" t="s">
        <v>81</v>
      </c>
      <c r="B356" s="44" t="s">
        <v>80</v>
      </c>
      <c r="C356" s="45"/>
      <c r="D356" s="45"/>
      <c r="E356" s="45"/>
      <c r="F356" s="45"/>
      <c r="G356" s="53">
        <f>G357+G370</f>
        <v>48861760</v>
      </c>
      <c r="H356" s="53">
        <f>H357+H370</f>
        <v>48861760</v>
      </c>
      <c r="I356" s="53">
        <f t="shared" ref="I356" si="73">I357+I370</f>
        <v>12677341.850000001</v>
      </c>
      <c r="J356" s="72">
        <f>I356/H356*100</f>
        <v>25.945323807410954</v>
      </c>
    </row>
    <row r="357" spans="1:10" s="16" customFormat="1" x14ac:dyDescent="0.25">
      <c r="A357" s="21" t="s">
        <v>147</v>
      </c>
      <c r="B357" s="2" t="s">
        <v>80</v>
      </c>
      <c r="C357" s="2" t="s">
        <v>171</v>
      </c>
      <c r="D357" s="3"/>
      <c r="E357" s="3"/>
      <c r="F357" s="3"/>
      <c r="G357" s="56">
        <f>G358+G362</f>
        <v>12723000</v>
      </c>
      <c r="H357" s="56">
        <f>H358+H362</f>
        <v>12723000</v>
      </c>
      <c r="I357" s="56">
        <f t="shared" ref="I357" si="74">I358+I362</f>
        <v>3278203.88</v>
      </c>
      <c r="J357" s="74">
        <f t="shared" si="68"/>
        <v>25.765966202939556</v>
      </c>
    </row>
    <row r="358" spans="1:10" s="16" customFormat="1" x14ac:dyDescent="0.25">
      <c r="A358" s="22" t="s">
        <v>274</v>
      </c>
      <c r="B358" s="2" t="s">
        <v>80</v>
      </c>
      <c r="C358" s="2" t="s">
        <v>171</v>
      </c>
      <c r="D358" s="2" t="s">
        <v>164</v>
      </c>
      <c r="E358" s="3"/>
      <c r="F358" s="3"/>
      <c r="G358" s="55">
        <f t="shared" ref="G358:I360" si="75">G359</f>
        <v>12623000</v>
      </c>
      <c r="H358" s="55">
        <f t="shared" si="75"/>
        <v>12623000</v>
      </c>
      <c r="I358" s="55">
        <f t="shared" si="75"/>
        <v>3278203.88</v>
      </c>
      <c r="J358" s="71">
        <f t="shared" si="68"/>
        <v>25.970085399667276</v>
      </c>
    </row>
    <row r="359" spans="1:10" s="16" customFormat="1" ht="30" x14ac:dyDescent="0.25">
      <c r="A359" s="23" t="s">
        <v>71</v>
      </c>
      <c r="B359" s="3" t="s">
        <v>80</v>
      </c>
      <c r="C359" s="3" t="s">
        <v>171</v>
      </c>
      <c r="D359" s="3" t="s">
        <v>164</v>
      </c>
      <c r="E359" s="3" t="s">
        <v>237</v>
      </c>
      <c r="F359" s="3"/>
      <c r="G359" s="55">
        <f t="shared" si="75"/>
        <v>12623000</v>
      </c>
      <c r="H359" s="55">
        <f t="shared" si="75"/>
        <v>12623000</v>
      </c>
      <c r="I359" s="55">
        <f t="shared" si="75"/>
        <v>3278203.88</v>
      </c>
      <c r="J359" s="71">
        <f t="shared" si="68"/>
        <v>25.970085399667276</v>
      </c>
    </row>
    <row r="360" spans="1:10" ht="45" x14ac:dyDescent="0.25">
      <c r="A360" s="23" t="s">
        <v>23</v>
      </c>
      <c r="B360" s="3" t="s">
        <v>80</v>
      </c>
      <c r="C360" s="3" t="s">
        <v>171</v>
      </c>
      <c r="D360" s="3" t="s">
        <v>164</v>
      </c>
      <c r="E360" s="3" t="s">
        <v>237</v>
      </c>
      <c r="F360" s="3" t="s">
        <v>182</v>
      </c>
      <c r="G360" s="55">
        <f t="shared" si="75"/>
        <v>12623000</v>
      </c>
      <c r="H360" s="55">
        <f t="shared" si="75"/>
        <v>12623000</v>
      </c>
      <c r="I360" s="55">
        <f t="shared" si="75"/>
        <v>3278203.88</v>
      </c>
      <c r="J360" s="71">
        <f t="shared" si="68"/>
        <v>25.970085399667276</v>
      </c>
    </row>
    <row r="361" spans="1:10" s="12" customFormat="1" x14ac:dyDescent="0.25">
      <c r="A361" s="23" t="s">
        <v>24</v>
      </c>
      <c r="B361" s="3" t="s">
        <v>80</v>
      </c>
      <c r="C361" s="3" t="s">
        <v>171</v>
      </c>
      <c r="D361" s="3" t="s">
        <v>164</v>
      </c>
      <c r="E361" s="3" t="s">
        <v>237</v>
      </c>
      <c r="F361" s="3" t="s">
        <v>183</v>
      </c>
      <c r="G361" s="55">
        <v>12623000</v>
      </c>
      <c r="H361" s="55">
        <v>12623000</v>
      </c>
      <c r="I361" s="62">
        <v>3278203.88</v>
      </c>
      <c r="J361" s="71">
        <f t="shared" si="68"/>
        <v>25.970085399667276</v>
      </c>
    </row>
    <row r="362" spans="1:10" s="12" customFormat="1" ht="18.75" customHeight="1" x14ac:dyDescent="0.25">
      <c r="A362" s="22" t="s">
        <v>151</v>
      </c>
      <c r="B362" s="2" t="s">
        <v>80</v>
      </c>
      <c r="C362" s="2" t="s">
        <v>171</v>
      </c>
      <c r="D362" s="2" t="s">
        <v>168</v>
      </c>
      <c r="E362" s="3"/>
      <c r="F362" s="3"/>
      <c r="G362" s="55">
        <f>G363</f>
        <v>100000</v>
      </c>
      <c r="H362" s="55">
        <f>H363</f>
        <v>100000</v>
      </c>
      <c r="I362" s="55">
        <f>I363</f>
        <v>0</v>
      </c>
      <c r="J362" s="71">
        <f t="shared" si="68"/>
        <v>0</v>
      </c>
    </row>
    <row r="363" spans="1:10" s="12" customFormat="1" ht="30" x14ac:dyDescent="0.25">
      <c r="A363" s="23" t="s">
        <v>87</v>
      </c>
      <c r="B363" s="3" t="s">
        <v>80</v>
      </c>
      <c r="C363" s="3" t="s">
        <v>171</v>
      </c>
      <c r="D363" s="3" t="s">
        <v>168</v>
      </c>
      <c r="E363" s="3" t="s">
        <v>227</v>
      </c>
      <c r="F363" s="3"/>
      <c r="G363" s="55">
        <f>G364+G366+G368</f>
        <v>100000</v>
      </c>
      <c r="H363" s="55">
        <f>H364+H366+H368</f>
        <v>100000</v>
      </c>
      <c r="I363" s="55">
        <f>I364+I366+I368</f>
        <v>0</v>
      </c>
      <c r="J363" s="71">
        <f t="shared" si="68"/>
        <v>0</v>
      </c>
    </row>
    <row r="364" spans="1:10" s="12" customFormat="1" ht="45" x14ac:dyDescent="0.25">
      <c r="A364" s="23" t="s">
        <v>18</v>
      </c>
      <c r="B364" s="3" t="s">
        <v>80</v>
      </c>
      <c r="C364" s="3" t="s">
        <v>171</v>
      </c>
      <c r="D364" s="3" t="s">
        <v>168</v>
      </c>
      <c r="E364" s="3" t="s">
        <v>227</v>
      </c>
      <c r="F364" s="3" t="s">
        <v>176</v>
      </c>
      <c r="G364" s="55">
        <f>G365</f>
        <v>30000</v>
      </c>
      <c r="H364" s="55">
        <f>H365</f>
        <v>30000</v>
      </c>
      <c r="I364" s="55">
        <f>I365</f>
        <v>0</v>
      </c>
      <c r="J364" s="71">
        <f t="shared" si="68"/>
        <v>0</v>
      </c>
    </row>
    <row r="365" spans="1:10" s="12" customFormat="1" ht="45" x14ac:dyDescent="0.25">
      <c r="A365" s="23" t="s">
        <v>19</v>
      </c>
      <c r="B365" s="3" t="s">
        <v>80</v>
      </c>
      <c r="C365" s="3" t="s">
        <v>171</v>
      </c>
      <c r="D365" s="3" t="s">
        <v>168</v>
      </c>
      <c r="E365" s="3" t="s">
        <v>227</v>
      </c>
      <c r="F365" s="3" t="s">
        <v>177</v>
      </c>
      <c r="G365" s="55">
        <v>30000</v>
      </c>
      <c r="H365" s="55">
        <v>30000</v>
      </c>
      <c r="I365" s="62">
        <v>0</v>
      </c>
      <c r="J365" s="71">
        <f t="shared" si="68"/>
        <v>0</v>
      </c>
    </row>
    <row r="366" spans="1:10" s="12" customFormat="1" ht="30" x14ac:dyDescent="0.25">
      <c r="A366" s="23" t="s">
        <v>150</v>
      </c>
      <c r="B366" s="3" t="s">
        <v>80</v>
      </c>
      <c r="C366" s="3" t="s">
        <v>171</v>
      </c>
      <c r="D366" s="3" t="s">
        <v>168</v>
      </c>
      <c r="E366" s="3" t="s">
        <v>227</v>
      </c>
      <c r="F366" s="3" t="s">
        <v>192</v>
      </c>
      <c r="G366" s="55">
        <f>G367</f>
        <v>50000</v>
      </c>
      <c r="H366" s="55">
        <f>H367</f>
        <v>50000</v>
      </c>
      <c r="I366" s="55">
        <f>I367</f>
        <v>0</v>
      </c>
      <c r="J366" s="71">
        <f t="shared" si="68"/>
        <v>0</v>
      </c>
    </row>
    <row r="367" spans="1:10" s="12" customFormat="1" x14ac:dyDescent="0.25">
      <c r="A367" s="23" t="s">
        <v>281</v>
      </c>
      <c r="B367" s="3" t="s">
        <v>80</v>
      </c>
      <c r="C367" s="3" t="s">
        <v>171</v>
      </c>
      <c r="D367" s="3" t="s">
        <v>168</v>
      </c>
      <c r="E367" s="3" t="s">
        <v>227</v>
      </c>
      <c r="F367" s="3" t="s">
        <v>280</v>
      </c>
      <c r="G367" s="55">
        <v>50000</v>
      </c>
      <c r="H367" s="55">
        <v>50000</v>
      </c>
      <c r="I367" s="62">
        <v>0</v>
      </c>
      <c r="J367" s="71">
        <f t="shared" si="68"/>
        <v>0</v>
      </c>
    </row>
    <row r="368" spans="1:10" s="12" customFormat="1" ht="45" x14ac:dyDescent="0.25">
      <c r="A368" s="23" t="s">
        <v>23</v>
      </c>
      <c r="B368" s="3" t="s">
        <v>80</v>
      </c>
      <c r="C368" s="3" t="s">
        <v>171</v>
      </c>
      <c r="D368" s="3" t="s">
        <v>168</v>
      </c>
      <c r="E368" s="3" t="s">
        <v>227</v>
      </c>
      <c r="F368" s="3" t="s">
        <v>182</v>
      </c>
      <c r="G368" s="55">
        <f>G369</f>
        <v>20000</v>
      </c>
      <c r="H368" s="55">
        <f>H369</f>
        <v>20000</v>
      </c>
      <c r="I368" s="55">
        <f>I369</f>
        <v>0</v>
      </c>
      <c r="J368" s="71">
        <f t="shared" si="68"/>
        <v>0</v>
      </c>
    </row>
    <row r="369" spans="1:10" s="12" customFormat="1" x14ac:dyDescent="0.25">
      <c r="A369" s="23" t="s">
        <v>190</v>
      </c>
      <c r="B369" s="3" t="s">
        <v>80</v>
      </c>
      <c r="C369" s="3" t="s">
        <v>171</v>
      </c>
      <c r="D369" s="3" t="s">
        <v>168</v>
      </c>
      <c r="E369" s="3" t="s">
        <v>227</v>
      </c>
      <c r="F369" s="3" t="s">
        <v>183</v>
      </c>
      <c r="G369" s="55">
        <v>20000</v>
      </c>
      <c r="H369" s="55">
        <v>20000</v>
      </c>
      <c r="I369" s="62">
        <v>0</v>
      </c>
      <c r="J369" s="71">
        <f t="shared" si="68"/>
        <v>0</v>
      </c>
    </row>
    <row r="370" spans="1:10" s="12" customFormat="1" x14ac:dyDescent="0.25">
      <c r="A370" s="21" t="s">
        <v>152</v>
      </c>
      <c r="B370" s="2" t="s">
        <v>80</v>
      </c>
      <c r="C370" s="2" t="s">
        <v>170</v>
      </c>
      <c r="D370" s="2"/>
      <c r="E370" s="3"/>
      <c r="F370" s="3"/>
      <c r="G370" s="56">
        <f>G371+G384</f>
        <v>36138760</v>
      </c>
      <c r="H370" s="56">
        <f>H371+H384</f>
        <v>36138760</v>
      </c>
      <c r="I370" s="56">
        <f>I371+I384</f>
        <v>9399137.9700000007</v>
      </c>
      <c r="J370" s="74">
        <f t="shared" si="68"/>
        <v>26.008468386851131</v>
      </c>
    </row>
    <row r="371" spans="1:10" s="12" customFormat="1" x14ac:dyDescent="0.25">
      <c r="A371" s="22" t="s">
        <v>153</v>
      </c>
      <c r="B371" s="2" t="s">
        <v>80</v>
      </c>
      <c r="C371" s="2" t="s">
        <v>170</v>
      </c>
      <c r="D371" s="2" t="s">
        <v>11</v>
      </c>
      <c r="E371" s="3"/>
      <c r="F371" s="3"/>
      <c r="G371" s="55">
        <f>G372+G375+G378+G381</f>
        <v>33122800</v>
      </c>
      <c r="H371" s="55">
        <f>H372+H375+H378+H381</f>
        <v>33122800</v>
      </c>
      <c r="I371" s="55">
        <f>I372+I375+I378+I381</f>
        <v>8673520.4100000001</v>
      </c>
      <c r="J371" s="71">
        <f t="shared" si="68"/>
        <v>26.185951700943157</v>
      </c>
    </row>
    <row r="372" spans="1:10" s="12" customFormat="1" x14ac:dyDescent="0.25">
      <c r="A372" s="23" t="s">
        <v>98</v>
      </c>
      <c r="B372" s="3" t="s">
        <v>80</v>
      </c>
      <c r="C372" s="3" t="s">
        <v>170</v>
      </c>
      <c r="D372" s="3" t="s">
        <v>11</v>
      </c>
      <c r="E372" s="3" t="s">
        <v>263</v>
      </c>
      <c r="F372" s="3"/>
      <c r="G372" s="55">
        <f t="shared" ref="G372:I373" si="76">G373</f>
        <v>9330000</v>
      </c>
      <c r="H372" s="55">
        <f t="shared" si="76"/>
        <v>9330000</v>
      </c>
      <c r="I372" s="55">
        <f t="shared" si="76"/>
        <v>2465738.0299999998</v>
      </c>
      <c r="J372" s="71">
        <f t="shared" si="68"/>
        <v>26.428060342979631</v>
      </c>
    </row>
    <row r="373" spans="1:10" s="12" customFormat="1" ht="45" x14ac:dyDescent="0.25">
      <c r="A373" s="23" t="s">
        <v>23</v>
      </c>
      <c r="B373" s="3" t="s">
        <v>80</v>
      </c>
      <c r="C373" s="3" t="s">
        <v>170</v>
      </c>
      <c r="D373" s="3" t="s">
        <v>11</v>
      </c>
      <c r="E373" s="3" t="s">
        <v>263</v>
      </c>
      <c r="F373" s="3" t="s">
        <v>182</v>
      </c>
      <c r="G373" s="55">
        <f t="shared" si="76"/>
        <v>9330000</v>
      </c>
      <c r="H373" s="55">
        <f t="shared" si="76"/>
        <v>9330000</v>
      </c>
      <c r="I373" s="55">
        <f t="shared" si="76"/>
        <v>2465738.0299999998</v>
      </c>
      <c r="J373" s="71">
        <f t="shared" si="68"/>
        <v>26.428060342979631</v>
      </c>
    </row>
    <row r="374" spans="1:10" s="12" customFormat="1" x14ac:dyDescent="0.25">
      <c r="A374" s="23" t="s">
        <v>190</v>
      </c>
      <c r="B374" s="3" t="s">
        <v>80</v>
      </c>
      <c r="C374" s="3" t="s">
        <v>170</v>
      </c>
      <c r="D374" s="3" t="s">
        <v>11</v>
      </c>
      <c r="E374" s="3" t="s">
        <v>263</v>
      </c>
      <c r="F374" s="3" t="s">
        <v>183</v>
      </c>
      <c r="G374" s="55">
        <v>9330000</v>
      </c>
      <c r="H374" s="55">
        <v>9330000</v>
      </c>
      <c r="I374" s="62">
        <v>2465738.0299999998</v>
      </c>
      <c r="J374" s="71">
        <f t="shared" si="68"/>
        <v>26.428060342979631</v>
      </c>
    </row>
    <row r="375" spans="1:10" s="12" customFormat="1" x14ac:dyDescent="0.25">
      <c r="A375" s="23" t="s">
        <v>99</v>
      </c>
      <c r="B375" s="3" t="s">
        <v>80</v>
      </c>
      <c r="C375" s="3" t="s">
        <v>170</v>
      </c>
      <c r="D375" s="3" t="s">
        <v>11</v>
      </c>
      <c r="E375" s="3" t="s">
        <v>264</v>
      </c>
      <c r="F375" s="3"/>
      <c r="G375" s="55">
        <f t="shared" ref="G375:I376" si="77">G376</f>
        <v>1883400</v>
      </c>
      <c r="H375" s="55">
        <f t="shared" si="77"/>
        <v>1883400</v>
      </c>
      <c r="I375" s="55">
        <f t="shared" si="77"/>
        <v>502694.47</v>
      </c>
      <c r="J375" s="71">
        <f t="shared" si="68"/>
        <v>26.690796962939363</v>
      </c>
    </row>
    <row r="376" spans="1:10" s="12" customFormat="1" ht="45" x14ac:dyDescent="0.25">
      <c r="A376" s="23" t="s">
        <v>23</v>
      </c>
      <c r="B376" s="3" t="s">
        <v>80</v>
      </c>
      <c r="C376" s="3" t="s">
        <v>170</v>
      </c>
      <c r="D376" s="3" t="s">
        <v>11</v>
      </c>
      <c r="E376" s="3" t="s">
        <v>264</v>
      </c>
      <c r="F376" s="3" t="s">
        <v>182</v>
      </c>
      <c r="G376" s="55">
        <f t="shared" si="77"/>
        <v>1883400</v>
      </c>
      <c r="H376" s="55">
        <f t="shared" si="77"/>
        <v>1883400</v>
      </c>
      <c r="I376" s="55">
        <f t="shared" si="77"/>
        <v>502694.47</v>
      </c>
      <c r="J376" s="71">
        <f t="shared" si="68"/>
        <v>26.690796962939363</v>
      </c>
    </row>
    <row r="377" spans="1:10" s="12" customFormat="1" x14ac:dyDescent="0.25">
      <c r="A377" s="23" t="s">
        <v>24</v>
      </c>
      <c r="B377" s="3" t="s">
        <v>80</v>
      </c>
      <c r="C377" s="3" t="s">
        <v>170</v>
      </c>
      <c r="D377" s="3" t="s">
        <v>11</v>
      </c>
      <c r="E377" s="3" t="s">
        <v>264</v>
      </c>
      <c r="F377" s="3" t="s">
        <v>183</v>
      </c>
      <c r="G377" s="55">
        <v>1883400</v>
      </c>
      <c r="H377" s="55">
        <v>1883400</v>
      </c>
      <c r="I377" s="62">
        <v>502694.47</v>
      </c>
      <c r="J377" s="71">
        <f t="shared" si="68"/>
        <v>26.690796962939363</v>
      </c>
    </row>
    <row r="378" spans="1:10" s="12" customFormat="1" x14ac:dyDescent="0.25">
      <c r="A378" s="23" t="s">
        <v>100</v>
      </c>
      <c r="B378" s="3" t="s">
        <v>80</v>
      </c>
      <c r="C378" s="3" t="s">
        <v>170</v>
      </c>
      <c r="D378" s="3" t="s">
        <v>11</v>
      </c>
      <c r="E378" s="3" t="s">
        <v>265</v>
      </c>
      <c r="F378" s="3"/>
      <c r="G378" s="55">
        <f t="shared" ref="G378:I379" si="78">G379</f>
        <v>21809400</v>
      </c>
      <c r="H378" s="55">
        <f t="shared" si="78"/>
        <v>21809400</v>
      </c>
      <c r="I378" s="55">
        <f t="shared" si="78"/>
        <v>5652117.9100000001</v>
      </c>
      <c r="J378" s="71">
        <f t="shared" si="68"/>
        <v>25.915971599402095</v>
      </c>
    </row>
    <row r="379" spans="1:10" s="12" customFormat="1" ht="45" x14ac:dyDescent="0.25">
      <c r="A379" s="23" t="s">
        <v>23</v>
      </c>
      <c r="B379" s="3" t="s">
        <v>80</v>
      </c>
      <c r="C379" s="3" t="s">
        <v>170</v>
      </c>
      <c r="D379" s="3" t="s">
        <v>11</v>
      </c>
      <c r="E379" s="3" t="s">
        <v>265</v>
      </c>
      <c r="F379" s="3" t="s">
        <v>182</v>
      </c>
      <c r="G379" s="55">
        <f t="shared" si="78"/>
        <v>21809400</v>
      </c>
      <c r="H379" s="55">
        <f t="shared" si="78"/>
        <v>21809400</v>
      </c>
      <c r="I379" s="55">
        <f t="shared" si="78"/>
        <v>5652117.9100000001</v>
      </c>
      <c r="J379" s="71">
        <f t="shared" si="68"/>
        <v>25.915971599402095</v>
      </c>
    </row>
    <row r="380" spans="1:10" s="12" customFormat="1" x14ac:dyDescent="0.25">
      <c r="A380" s="23" t="s">
        <v>24</v>
      </c>
      <c r="B380" s="3" t="s">
        <v>80</v>
      </c>
      <c r="C380" s="3" t="s">
        <v>170</v>
      </c>
      <c r="D380" s="3" t="s">
        <v>11</v>
      </c>
      <c r="E380" s="3" t="s">
        <v>265</v>
      </c>
      <c r="F380" s="3" t="s">
        <v>183</v>
      </c>
      <c r="G380" s="55">
        <v>21809400</v>
      </c>
      <c r="H380" s="55">
        <v>21809400</v>
      </c>
      <c r="I380" s="62">
        <v>5652117.9100000001</v>
      </c>
      <c r="J380" s="71">
        <f t="shared" si="68"/>
        <v>25.915971599402095</v>
      </c>
    </row>
    <row r="381" spans="1:10" s="12" customFormat="1" ht="60" x14ac:dyDescent="0.25">
      <c r="A381" s="23" t="s">
        <v>301</v>
      </c>
      <c r="B381" s="3" t="s">
        <v>80</v>
      </c>
      <c r="C381" s="3" t="s">
        <v>170</v>
      </c>
      <c r="D381" s="3" t="s">
        <v>11</v>
      </c>
      <c r="E381" s="3" t="s">
        <v>266</v>
      </c>
      <c r="F381" s="3"/>
      <c r="G381" s="55">
        <f t="shared" ref="G381:I382" si="79">G382</f>
        <v>100000</v>
      </c>
      <c r="H381" s="55">
        <f t="shared" si="79"/>
        <v>100000</v>
      </c>
      <c r="I381" s="55">
        <f t="shared" si="79"/>
        <v>52970</v>
      </c>
      <c r="J381" s="71">
        <f t="shared" si="68"/>
        <v>52.969999999999992</v>
      </c>
    </row>
    <row r="382" spans="1:10" s="12" customFormat="1" ht="45" x14ac:dyDescent="0.25">
      <c r="A382" s="23" t="s">
        <v>18</v>
      </c>
      <c r="B382" s="3" t="s">
        <v>80</v>
      </c>
      <c r="C382" s="3" t="s">
        <v>170</v>
      </c>
      <c r="D382" s="3" t="s">
        <v>11</v>
      </c>
      <c r="E382" s="3" t="s">
        <v>266</v>
      </c>
      <c r="F382" s="3" t="s">
        <v>176</v>
      </c>
      <c r="G382" s="55">
        <f t="shared" si="79"/>
        <v>100000</v>
      </c>
      <c r="H382" s="55">
        <f t="shared" si="79"/>
        <v>100000</v>
      </c>
      <c r="I382" s="55">
        <f t="shared" si="79"/>
        <v>52970</v>
      </c>
      <c r="J382" s="71">
        <f t="shared" si="68"/>
        <v>52.969999999999992</v>
      </c>
    </row>
    <row r="383" spans="1:10" s="12" customFormat="1" ht="45" x14ac:dyDescent="0.25">
      <c r="A383" s="23" t="s">
        <v>19</v>
      </c>
      <c r="B383" s="3" t="s">
        <v>80</v>
      </c>
      <c r="C383" s="3" t="s">
        <v>170</v>
      </c>
      <c r="D383" s="3" t="s">
        <v>11</v>
      </c>
      <c r="E383" s="3" t="s">
        <v>266</v>
      </c>
      <c r="F383" s="3" t="s">
        <v>177</v>
      </c>
      <c r="G383" s="55">
        <v>100000</v>
      </c>
      <c r="H383" s="55">
        <v>100000</v>
      </c>
      <c r="I383" s="62">
        <v>52970</v>
      </c>
      <c r="J383" s="71">
        <f t="shared" si="68"/>
        <v>52.969999999999992</v>
      </c>
    </row>
    <row r="384" spans="1:10" s="12" customFormat="1" ht="30" x14ac:dyDescent="0.25">
      <c r="A384" s="22" t="s">
        <v>203</v>
      </c>
      <c r="B384" s="2" t="s">
        <v>80</v>
      </c>
      <c r="C384" s="2" t="s">
        <v>170</v>
      </c>
      <c r="D384" s="2" t="s">
        <v>165</v>
      </c>
      <c r="E384" s="3"/>
      <c r="F384" s="3"/>
      <c r="G384" s="55">
        <f>G385+G392+G399</f>
        <v>3015960</v>
      </c>
      <c r="H384" s="55">
        <f>H385+H392+H399</f>
        <v>3015960</v>
      </c>
      <c r="I384" s="55">
        <f>I385+I392+I399</f>
        <v>725617.56</v>
      </c>
      <c r="J384" s="71">
        <f t="shared" si="68"/>
        <v>24.059256754068358</v>
      </c>
    </row>
    <row r="385" spans="1:10" s="12" customFormat="1" ht="45" x14ac:dyDescent="0.25">
      <c r="A385" s="23" t="s">
        <v>17</v>
      </c>
      <c r="B385" s="3" t="s">
        <v>80</v>
      </c>
      <c r="C385" s="3" t="s">
        <v>170</v>
      </c>
      <c r="D385" s="3" t="s">
        <v>165</v>
      </c>
      <c r="E385" s="3" t="s">
        <v>267</v>
      </c>
      <c r="F385" s="3"/>
      <c r="G385" s="55">
        <f>G386+G388+G390</f>
        <v>1528000</v>
      </c>
      <c r="H385" s="55">
        <f>H386+H388+H390</f>
        <v>1528000</v>
      </c>
      <c r="I385" s="55">
        <f>I386+I388+I390</f>
        <v>298064.65000000002</v>
      </c>
      <c r="J385" s="71">
        <f t="shared" si="68"/>
        <v>19.506848821989532</v>
      </c>
    </row>
    <row r="386" spans="1:10" s="12" customFormat="1" ht="90" x14ac:dyDescent="0.25">
      <c r="A386" s="23" t="s">
        <v>57</v>
      </c>
      <c r="B386" s="3" t="s">
        <v>80</v>
      </c>
      <c r="C386" s="3" t="s">
        <v>170</v>
      </c>
      <c r="D386" s="3" t="s">
        <v>165</v>
      </c>
      <c r="E386" s="3" t="s">
        <v>267</v>
      </c>
      <c r="F386" s="3" t="s">
        <v>174</v>
      </c>
      <c r="G386" s="55">
        <f>G387</f>
        <v>1455000</v>
      </c>
      <c r="H386" s="55">
        <f>H387</f>
        <v>1455000</v>
      </c>
      <c r="I386" s="55">
        <f>I387</f>
        <v>290081.83</v>
      </c>
      <c r="J386" s="71">
        <f t="shared" si="68"/>
        <v>19.936895532646048</v>
      </c>
    </row>
    <row r="387" spans="1:10" s="12" customFormat="1" ht="45" x14ac:dyDescent="0.25">
      <c r="A387" s="23" t="s">
        <v>16</v>
      </c>
      <c r="B387" s="3" t="s">
        <v>80</v>
      </c>
      <c r="C387" s="3" t="s">
        <v>170</v>
      </c>
      <c r="D387" s="3" t="s">
        <v>165</v>
      </c>
      <c r="E387" s="3" t="s">
        <v>267</v>
      </c>
      <c r="F387" s="3" t="s">
        <v>175</v>
      </c>
      <c r="G387" s="55">
        <v>1455000</v>
      </c>
      <c r="H387" s="55">
        <v>1455000</v>
      </c>
      <c r="I387" s="62">
        <v>290081.83</v>
      </c>
      <c r="J387" s="71">
        <f t="shared" si="68"/>
        <v>19.936895532646048</v>
      </c>
    </row>
    <row r="388" spans="1:10" s="12" customFormat="1" ht="45" x14ac:dyDescent="0.25">
      <c r="A388" s="23" t="s">
        <v>18</v>
      </c>
      <c r="B388" s="3" t="s">
        <v>80</v>
      </c>
      <c r="C388" s="3" t="s">
        <v>170</v>
      </c>
      <c r="D388" s="3" t="s">
        <v>165</v>
      </c>
      <c r="E388" s="3" t="s">
        <v>267</v>
      </c>
      <c r="F388" s="3" t="s">
        <v>176</v>
      </c>
      <c r="G388" s="55">
        <f>G389</f>
        <v>71500</v>
      </c>
      <c r="H388" s="55">
        <f>H389</f>
        <v>71500</v>
      </c>
      <c r="I388" s="55">
        <f>I389</f>
        <v>7982.82</v>
      </c>
      <c r="J388" s="71">
        <f t="shared" si="68"/>
        <v>11.164783216783217</v>
      </c>
    </row>
    <row r="389" spans="1:10" s="12" customFormat="1" ht="45" x14ac:dyDescent="0.25">
      <c r="A389" s="23" t="s">
        <v>19</v>
      </c>
      <c r="B389" s="3" t="s">
        <v>80</v>
      </c>
      <c r="C389" s="3" t="s">
        <v>170</v>
      </c>
      <c r="D389" s="3" t="s">
        <v>165</v>
      </c>
      <c r="E389" s="3" t="s">
        <v>267</v>
      </c>
      <c r="F389" s="3" t="s">
        <v>177</v>
      </c>
      <c r="G389" s="55">
        <v>71500</v>
      </c>
      <c r="H389" s="55">
        <v>71500</v>
      </c>
      <c r="I389" s="62">
        <v>7982.82</v>
      </c>
      <c r="J389" s="71">
        <f t="shared" si="68"/>
        <v>11.164783216783217</v>
      </c>
    </row>
    <row r="390" spans="1:10" s="12" customFormat="1" x14ac:dyDescent="0.25">
      <c r="A390" s="23" t="s">
        <v>20</v>
      </c>
      <c r="B390" s="3" t="s">
        <v>80</v>
      </c>
      <c r="C390" s="3" t="s">
        <v>170</v>
      </c>
      <c r="D390" s="3" t="s">
        <v>165</v>
      </c>
      <c r="E390" s="3" t="s">
        <v>267</v>
      </c>
      <c r="F390" s="3" t="s">
        <v>178</v>
      </c>
      <c r="G390" s="55">
        <f>G391</f>
        <v>1500</v>
      </c>
      <c r="H390" s="55">
        <f>H391</f>
        <v>1500</v>
      </c>
      <c r="I390" s="55">
        <f>I391</f>
        <v>0</v>
      </c>
      <c r="J390" s="71">
        <f t="shared" si="68"/>
        <v>0</v>
      </c>
    </row>
    <row r="391" spans="1:10" s="12" customFormat="1" x14ac:dyDescent="0.25">
      <c r="A391" s="23" t="s">
        <v>21</v>
      </c>
      <c r="B391" s="3" t="s">
        <v>80</v>
      </c>
      <c r="C391" s="3" t="s">
        <v>170</v>
      </c>
      <c r="D391" s="3" t="s">
        <v>165</v>
      </c>
      <c r="E391" s="3" t="s">
        <v>267</v>
      </c>
      <c r="F391" s="3" t="s">
        <v>179</v>
      </c>
      <c r="G391" s="55">
        <v>1500</v>
      </c>
      <c r="H391" s="55">
        <v>1500</v>
      </c>
      <c r="I391" s="62"/>
      <c r="J391" s="71">
        <f t="shared" si="68"/>
        <v>0</v>
      </c>
    </row>
    <row r="392" spans="1:10" s="12" customFormat="1" ht="30" x14ac:dyDescent="0.25">
      <c r="A392" s="23" t="s">
        <v>94</v>
      </c>
      <c r="B392" s="3" t="s">
        <v>80</v>
      </c>
      <c r="C392" s="3" t="s">
        <v>170</v>
      </c>
      <c r="D392" s="3" t="s">
        <v>165</v>
      </c>
      <c r="E392" s="3" t="s">
        <v>268</v>
      </c>
      <c r="F392" s="3"/>
      <c r="G392" s="55">
        <f>G393+G395+G397</f>
        <v>1370300</v>
      </c>
      <c r="H392" s="55">
        <f>H393+H395+H397</f>
        <v>1370300</v>
      </c>
      <c r="I392" s="55">
        <f>I393+I395+I397</f>
        <v>409267.91000000003</v>
      </c>
      <c r="J392" s="71">
        <f t="shared" si="68"/>
        <v>29.867029847478655</v>
      </c>
    </row>
    <row r="393" spans="1:10" s="12" customFormat="1" ht="90" x14ac:dyDescent="0.25">
      <c r="A393" s="23" t="s">
        <v>57</v>
      </c>
      <c r="B393" s="3" t="s">
        <v>80</v>
      </c>
      <c r="C393" s="3" t="s">
        <v>170</v>
      </c>
      <c r="D393" s="3" t="s">
        <v>165</v>
      </c>
      <c r="E393" s="3" t="s">
        <v>268</v>
      </c>
      <c r="F393" s="3" t="s">
        <v>174</v>
      </c>
      <c r="G393" s="55">
        <f>G394</f>
        <v>1192500</v>
      </c>
      <c r="H393" s="55">
        <f>H394</f>
        <v>1192500</v>
      </c>
      <c r="I393" s="55">
        <f>I394</f>
        <v>311446.65000000002</v>
      </c>
      <c r="J393" s="71">
        <f t="shared" si="68"/>
        <v>26.117119496855345</v>
      </c>
    </row>
    <row r="394" spans="1:10" s="12" customFormat="1" ht="45" x14ac:dyDescent="0.25">
      <c r="A394" s="23" t="s">
        <v>16</v>
      </c>
      <c r="B394" s="3" t="s">
        <v>80</v>
      </c>
      <c r="C394" s="3" t="s">
        <v>170</v>
      </c>
      <c r="D394" s="3" t="s">
        <v>165</v>
      </c>
      <c r="E394" s="3" t="s">
        <v>268</v>
      </c>
      <c r="F394" s="3" t="s">
        <v>175</v>
      </c>
      <c r="G394" s="55">
        <v>1192500</v>
      </c>
      <c r="H394" s="55">
        <v>1192500</v>
      </c>
      <c r="I394" s="62">
        <v>311446.65000000002</v>
      </c>
      <c r="J394" s="71">
        <f t="shared" si="68"/>
        <v>26.117119496855345</v>
      </c>
    </row>
    <row r="395" spans="1:10" s="12" customFormat="1" ht="45" x14ac:dyDescent="0.25">
      <c r="A395" s="23" t="s">
        <v>18</v>
      </c>
      <c r="B395" s="3" t="s">
        <v>80</v>
      </c>
      <c r="C395" s="3" t="s">
        <v>170</v>
      </c>
      <c r="D395" s="3" t="s">
        <v>165</v>
      </c>
      <c r="E395" s="3" t="s">
        <v>268</v>
      </c>
      <c r="F395" s="3" t="s">
        <v>176</v>
      </c>
      <c r="G395" s="55">
        <f>G396</f>
        <v>175400</v>
      </c>
      <c r="H395" s="55">
        <f>H396</f>
        <v>175400</v>
      </c>
      <c r="I395" s="55">
        <f>I396</f>
        <v>96588.71</v>
      </c>
      <c r="J395" s="71">
        <f t="shared" si="68"/>
        <v>55.067679589509702</v>
      </c>
    </row>
    <row r="396" spans="1:10" s="12" customFormat="1" ht="45" x14ac:dyDescent="0.25">
      <c r="A396" s="23" t="s">
        <v>19</v>
      </c>
      <c r="B396" s="3" t="s">
        <v>80</v>
      </c>
      <c r="C396" s="3" t="s">
        <v>170</v>
      </c>
      <c r="D396" s="3" t="s">
        <v>165</v>
      </c>
      <c r="E396" s="3" t="s">
        <v>268</v>
      </c>
      <c r="F396" s="3" t="s">
        <v>177</v>
      </c>
      <c r="G396" s="55">
        <v>175400</v>
      </c>
      <c r="H396" s="55">
        <v>175400</v>
      </c>
      <c r="I396" s="62">
        <v>96588.71</v>
      </c>
      <c r="J396" s="71">
        <f t="shared" si="68"/>
        <v>55.067679589509702</v>
      </c>
    </row>
    <row r="397" spans="1:10" s="12" customFormat="1" x14ac:dyDescent="0.25">
      <c r="A397" s="23" t="s">
        <v>20</v>
      </c>
      <c r="B397" s="3" t="s">
        <v>80</v>
      </c>
      <c r="C397" s="3" t="s">
        <v>170</v>
      </c>
      <c r="D397" s="3" t="s">
        <v>165</v>
      </c>
      <c r="E397" s="3" t="s">
        <v>268</v>
      </c>
      <c r="F397" s="3" t="s">
        <v>178</v>
      </c>
      <c r="G397" s="55">
        <f>G398</f>
        <v>2400</v>
      </c>
      <c r="H397" s="55">
        <f>H398</f>
        <v>2400</v>
      </c>
      <c r="I397" s="55">
        <f>I398</f>
        <v>1232.55</v>
      </c>
      <c r="J397" s="71">
        <f t="shared" si="68"/>
        <v>51.356250000000003</v>
      </c>
    </row>
    <row r="398" spans="1:10" s="12" customFormat="1" x14ac:dyDescent="0.25">
      <c r="A398" s="23" t="s">
        <v>21</v>
      </c>
      <c r="B398" s="3" t="s">
        <v>80</v>
      </c>
      <c r="C398" s="3" t="s">
        <v>170</v>
      </c>
      <c r="D398" s="3" t="s">
        <v>165</v>
      </c>
      <c r="E398" s="3" t="s">
        <v>268</v>
      </c>
      <c r="F398" s="3" t="s">
        <v>179</v>
      </c>
      <c r="G398" s="55">
        <v>2400</v>
      </c>
      <c r="H398" s="55">
        <v>2400</v>
      </c>
      <c r="I398" s="62">
        <v>1232.55</v>
      </c>
      <c r="J398" s="71">
        <f t="shared" si="68"/>
        <v>51.356250000000003</v>
      </c>
    </row>
    <row r="399" spans="1:10" s="12" customFormat="1" ht="120" x14ac:dyDescent="0.25">
      <c r="A399" s="23" t="s">
        <v>154</v>
      </c>
      <c r="B399" s="3" t="s">
        <v>80</v>
      </c>
      <c r="C399" s="3" t="s">
        <v>170</v>
      </c>
      <c r="D399" s="3" t="s">
        <v>165</v>
      </c>
      <c r="E399" s="3" t="s">
        <v>260</v>
      </c>
      <c r="F399" s="3"/>
      <c r="G399" s="55">
        <f>G400+G402</f>
        <v>117660</v>
      </c>
      <c r="H399" s="55">
        <f>H400+H402</f>
        <v>117660</v>
      </c>
      <c r="I399" s="55">
        <f>I400+I402</f>
        <v>18285</v>
      </c>
      <c r="J399" s="71">
        <f t="shared" ref="J399:J403" si="80">I399/H399*100</f>
        <v>15.54054054054054</v>
      </c>
    </row>
    <row r="400" spans="1:10" s="12" customFormat="1" ht="30" x14ac:dyDescent="0.25">
      <c r="A400" s="29" t="s">
        <v>150</v>
      </c>
      <c r="B400" s="3" t="s">
        <v>80</v>
      </c>
      <c r="C400" s="3" t="s">
        <v>170</v>
      </c>
      <c r="D400" s="3" t="s">
        <v>165</v>
      </c>
      <c r="E400" s="3" t="s">
        <v>260</v>
      </c>
      <c r="F400" s="3" t="s">
        <v>192</v>
      </c>
      <c r="G400" s="55">
        <f>G401</f>
        <v>60420</v>
      </c>
      <c r="H400" s="55">
        <f>H401</f>
        <v>60420</v>
      </c>
      <c r="I400" s="55">
        <f>I401</f>
        <v>9540</v>
      </c>
      <c r="J400" s="71">
        <f t="shared" si="80"/>
        <v>15.789473684210526</v>
      </c>
    </row>
    <row r="401" spans="1:10" s="12" customFormat="1" ht="30" x14ac:dyDescent="0.25">
      <c r="A401" s="29" t="s">
        <v>60</v>
      </c>
      <c r="B401" s="3" t="s">
        <v>80</v>
      </c>
      <c r="C401" s="3" t="s">
        <v>170</v>
      </c>
      <c r="D401" s="3" t="s">
        <v>165</v>
      </c>
      <c r="E401" s="3" t="s">
        <v>260</v>
      </c>
      <c r="F401" s="3" t="s">
        <v>193</v>
      </c>
      <c r="G401" s="55">
        <v>60420</v>
      </c>
      <c r="H401" s="55">
        <v>60420</v>
      </c>
      <c r="I401" s="62">
        <v>9540</v>
      </c>
      <c r="J401" s="71">
        <f t="shared" si="80"/>
        <v>15.789473684210526</v>
      </c>
    </row>
    <row r="402" spans="1:10" s="12" customFormat="1" ht="45" x14ac:dyDescent="0.25">
      <c r="A402" s="23" t="s">
        <v>23</v>
      </c>
      <c r="B402" s="3" t="s">
        <v>80</v>
      </c>
      <c r="C402" s="3" t="s">
        <v>170</v>
      </c>
      <c r="D402" s="3" t="s">
        <v>165</v>
      </c>
      <c r="E402" s="3" t="s">
        <v>260</v>
      </c>
      <c r="F402" s="3" t="s">
        <v>182</v>
      </c>
      <c r="G402" s="55">
        <f>G403</f>
        <v>57240</v>
      </c>
      <c r="H402" s="55">
        <f>H403</f>
        <v>57240</v>
      </c>
      <c r="I402" s="55">
        <f>I403</f>
        <v>8745</v>
      </c>
      <c r="J402" s="71">
        <f t="shared" si="80"/>
        <v>15.277777777777779</v>
      </c>
    </row>
    <row r="403" spans="1:10" s="12" customFormat="1" x14ac:dyDescent="0.25">
      <c r="A403" s="23" t="s">
        <v>190</v>
      </c>
      <c r="B403" s="3" t="s">
        <v>80</v>
      </c>
      <c r="C403" s="3" t="s">
        <v>170</v>
      </c>
      <c r="D403" s="3" t="s">
        <v>165</v>
      </c>
      <c r="E403" s="3" t="s">
        <v>260</v>
      </c>
      <c r="F403" s="3" t="s">
        <v>183</v>
      </c>
      <c r="G403" s="55">
        <v>57240</v>
      </c>
      <c r="H403" s="55">
        <v>57240</v>
      </c>
      <c r="I403" s="62">
        <v>8745</v>
      </c>
      <c r="J403" s="71">
        <f t="shared" si="80"/>
        <v>15.277777777777779</v>
      </c>
    </row>
    <row r="404" spans="1:10" s="12" customFormat="1" x14ac:dyDescent="0.25">
      <c r="A404" s="46" t="s">
        <v>206</v>
      </c>
      <c r="B404" s="45"/>
      <c r="C404" s="45"/>
      <c r="D404" s="45"/>
      <c r="E404" s="45"/>
      <c r="F404" s="45"/>
      <c r="G404" s="53">
        <f>G10+G171+G268+G282+G298+G356</f>
        <v>470439516.13999999</v>
      </c>
      <c r="H404" s="53">
        <f>H10+H171+H268+H282+H298+H356</f>
        <v>482150488.13999999</v>
      </c>
      <c r="I404" s="53">
        <f t="shared" ref="I404" si="81">I10+I171+I268+I282+I298+I356</f>
        <v>118880646.70000002</v>
      </c>
      <c r="J404" s="72">
        <f>I404/H404*100</f>
        <v>24.656336480879212</v>
      </c>
    </row>
    <row r="405" spans="1:10" s="12" customFormat="1" x14ac:dyDescent="0.25">
      <c r="A405" s="32"/>
      <c r="B405" s="19"/>
      <c r="C405" s="19"/>
      <c r="D405" s="19"/>
      <c r="E405" s="19"/>
      <c r="F405" s="19"/>
      <c r="G405" s="50"/>
    </row>
    <row r="406" spans="1:10" s="12" customFormat="1" x14ac:dyDescent="0.25">
      <c r="A406" s="32"/>
      <c r="B406" s="19"/>
      <c r="C406" s="19"/>
      <c r="D406" s="19"/>
      <c r="E406" s="19"/>
      <c r="F406" s="19"/>
      <c r="G406" s="50"/>
    </row>
    <row r="407" spans="1:10" s="12" customFormat="1" x14ac:dyDescent="0.25">
      <c r="A407" s="32"/>
      <c r="B407" s="19"/>
      <c r="C407" s="19"/>
      <c r="D407" s="19"/>
      <c r="E407" s="19"/>
      <c r="F407" s="19"/>
      <c r="G407" s="50"/>
    </row>
    <row r="408" spans="1:10" s="12" customFormat="1" x14ac:dyDescent="0.25">
      <c r="A408" s="32"/>
      <c r="B408" s="19"/>
      <c r="C408" s="19"/>
      <c r="D408" s="19"/>
      <c r="E408" s="19"/>
      <c r="F408" s="19"/>
      <c r="G408" s="50"/>
    </row>
    <row r="409" spans="1:10" s="12" customFormat="1" x14ac:dyDescent="0.25">
      <c r="A409" s="32"/>
      <c r="B409" s="19"/>
      <c r="C409" s="19"/>
      <c r="D409" s="19"/>
      <c r="E409" s="19"/>
      <c r="F409" s="19"/>
      <c r="G409" s="50"/>
    </row>
    <row r="410" spans="1:10" s="12" customFormat="1" x14ac:dyDescent="0.25">
      <c r="A410" s="32"/>
      <c r="B410" s="19"/>
      <c r="C410" s="19"/>
      <c r="D410" s="19"/>
      <c r="E410" s="19"/>
      <c r="F410" s="19"/>
      <c r="G410" s="50"/>
    </row>
    <row r="411" spans="1:10" s="12" customFormat="1" x14ac:dyDescent="0.25">
      <c r="A411" s="32"/>
      <c r="B411" s="19"/>
      <c r="C411" s="19"/>
      <c r="D411" s="19"/>
      <c r="E411" s="19"/>
      <c r="F411" s="19"/>
      <c r="G411" s="50"/>
    </row>
    <row r="412" spans="1:10" s="12" customFormat="1" x14ac:dyDescent="0.25">
      <c r="A412" s="32"/>
      <c r="B412" s="19"/>
      <c r="C412" s="19"/>
      <c r="D412" s="19"/>
      <c r="E412" s="19"/>
      <c r="F412" s="19"/>
      <c r="G412" s="50"/>
    </row>
    <row r="413" spans="1:10" s="12" customFormat="1" x14ac:dyDescent="0.25">
      <c r="A413" s="32"/>
      <c r="B413" s="19"/>
      <c r="C413" s="19"/>
      <c r="D413" s="19"/>
      <c r="E413" s="19"/>
      <c r="F413" s="19"/>
      <c r="G413" s="50"/>
    </row>
    <row r="414" spans="1:10" s="12" customFormat="1" x14ac:dyDescent="0.25">
      <c r="A414" s="32"/>
      <c r="B414" s="19"/>
      <c r="C414" s="19"/>
      <c r="D414" s="19"/>
      <c r="E414" s="19"/>
      <c r="F414" s="19"/>
      <c r="G414" s="50"/>
    </row>
    <row r="415" spans="1:10" s="12" customFormat="1" x14ac:dyDescent="0.25">
      <c r="A415" s="32"/>
      <c r="B415" s="19"/>
      <c r="C415" s="19"/>
      <c r="D415" s="19"/>
      <c r="E415" s="19"/>
      <c r="F415" s="19"/>
      <c r="G415" s="50"/>
    </row>
    <row r="416" spans="1:10" s="12" customFormat="1" x14ac:dyDescent="0.25">
      <c r="A416" s="32"/>
      <c r="B416" s="19"/>
      <c r="C416" s="19"/>
      <c r="D416" s="19"/>
      <c r="E416" s="19"/>
      <c r="F416" s="19"/>
      <c r="G416" s="50"/>
    </row>
    <row r="417" spans="1:7" s="12" customFormat="1" x14ac:dyDescent="0.25">
      <c r="A417" s="32"/>
      <c r="B417" s="19"/>
      <c r="C417" s="19"/>
      <c r="D417" s="19"/>
      <c r="E417" s="19"/>
      <c r="F417" s="19"/>
      <c r="G417" s="50"/>
    </row>
    <row r="418" spans="1:7" s="12" customFormat="1" x14ac:dyDescent="0.25">
      <c r="A418" s="32"/>
      <c r="B418" s="19"/>
      <c r="C418" s="19"/>
      <c r="D418" s="19"/>
      <c r="E418" s="19"/>
      <c r="F418" s="19"/>
      <c r="G418" s="50"/>
    </row>
    <row r="419" spans="1:7" s="12" customFormat="1" x14ac:dyDescent="0.25">
      <c r="A419" s="32"/>
      <c r="B419" s="19"/>
      <c r="C419" s="19"/>
      <c r="D419" s="19"/>
      <c r="E419" s="19"/>
      <c r="F419" s="19"/>
      <c r="G419" s="50"/>
    </row>
    <row r="420" spans="1:7" s="12" customFormat="1" x14ac:dyDescent="0.25">
      <c r="A420" s="32"/>
      <c r="B420" s="19"/>
      <c r="C420" s="19"/>
      <c r="D420" s="19"/>
      <c r="E420" s="19"/>
      <c r="F420" s="19"/>
      <c r="G420" s="50"/>
    </row>
    <row r="421" spans="1:7" s="12" customFormat="1" x14ac:dyDescent="0.25">
      <c r="A421" s="32"/>
      <c r="B421" s="19"/>
      <c r="C421" s="19"/>
      <c r="D421" s="19"/>
      <c r="E421" s="19"/>
      <c r="F421" s="19"/>
      <c r="G421" s="50"/>
    </row>
    <row r="422" spans="1:7" s="12" customFormat="1" x14ac:dyDescent="0.25">
      <c r="A422" s="32"/>
      <c r="B422" s="19"/>
      <c r="C422" s="19"/>
      <c r="D422" s="19"/>
      <c r="E422" s="19"/>
      <c r="F422" s="19"/>
      <c r="G422" s="50"/>
    </row>
    <row r="423" spans="1:7" s="12" customFormat="1" x14ac:dyDescent="0.25">
      <c r="A423" s="32"/>
      <c r="B423" s="19"/>
      <c r="C423" s="19"/>
      <c r="D423" s="19"/>
      <c r="E423" s="19"/>
      <c r="F423" s="19"/>
      <c r="G423" s="50"/>
    </row>
    <row r="424" spans="1:7" s="12" customFormat="1" x14ac:dyDescent="0.25">
      <c r="A424" s="32"/>
      <c r="B424" s="19"/>
      <c r="C424" s="19"/>
      <c r="D424" s="19"/>
      <c r="E424" s="19"/>
      <c r="F424" s="19"/>
      <c r="G424" s="50"/>
    </row>
    <row r="425" spans="1:7" s="12" customFormat="1" x14ac:dyDescent="0.25">
      <c r="A425" s="32"/>
      <c r="B425" s="19"/>
      <c r="C425" s="19"/>
      <c r="D425" s="19"/>
      <c r="E425" s="19"/>
      <c r="F425" s="19"/>
      <c r="G425" s="50"/>
    </row>
    <row r="426" spans="1:7" s="12" customFormat="1" x14ac:dyDescent="0.25">
      <c r="A426" s="32"/>
      <c r="B426" s="19"/>
      <c r="C426" s="19"/>
      <c r="D426" s="19"/>
      <c r="E426" s="19"/>
      <c r="F426" s="19"/>
      <c r="G426" s="50"/>
    </row>
    <row r="427" spans="1:7" s="12" customFormat="1" x14ac:dyDescent="0.25">
      <c r="A427" s="32"/>
      <c r="B427" s="19"/>
      <c r="C427" s="19"/>
      <c r="D427" s="19"/>
      <c r="E427" s="19"/>
      <c r="F427" s="19"/>
      <c r="G427" s="50"/>
    </row>
    <row r="428" spans="1:7" s="12" customFormat="1" x14ac:dyDescent="0.25">
      <c r="A428" s="32"/>
      <c r="B428" s="19"/>
      <c r="C428" s="19"/>
      <c r="D428" s="19"/>
      <c r="E428" s="19"/>
      <c r="F428" s="19"/>
      <c r="G428" s="50"/>
    </row>
    <row r="429" spans="1:7" s="12" customFormat="1" x14ac:dyDescent="0.25">
      <c r="A429" s="32"/>
      <c r="B429" s="19"/>
      <c r="C429" s="19"/>
      <c r="D429" s="19"/>
      <c r="E429" s="19"/>
      <c r="F429" s="19"/>
      <c r="G429" s="50"/>
    </row>
    <row r="430" spans="1:7" s="12" customFormat="1" x14ac:dyDescent="0.25">
      <c r="A430" s="32"/>
      <c r="B430" s="19"/>
      <c r="C430" s="19"/>
      <c r="D430" s="19"/>
      <c r="E430" s="19"/>
      <c r="F430" s="19"/>
      <c r="G430" s="50"/>
    </row>
    <row r="431" spans="1:7" s="12" customFormat="1" x14ac:dyDescent="0.25">
      <c r="A431" s="32"/>
      <c r="B431" s="19"/>
      <c r="C431" s="19"/>
      <c r="D431" s="19"/>
      <c r="E431" s="19"/>
      <c r="F431" s="19"/>
      <c r="G431" s="50"/>
    </row>
    <row r="432" spans="1:7" s="12" customFormat="1" x14ac:dyDescent="0.25">
      <c r="A432" s="32"/>
      <c r="B432" s="19"/>
      <c r="C432" s="19"/>
      <c r="D432" s="19"/>
      <c r="E432" s="19"/>
      <c r="F432" s="19"/>
      <c r="G432" s="50"/>
    </row>
    <row r="433" spans="1:7" s="12" customFormat="1" x14ac:dyDescent="0.25">
      <c r="A433" s="32"/>
      <c r="B433" s="19"/>
      <c r="C433" s="19"/>
      <c r="D433" s="19"/>
      <c r="E433" s="19"/>
      <c r="F433" s="19"/>
      <c r="G433" s="50"/>
    </row>
    <row r="434" spans="1:7" s="12" customFormat="1" x14ac:dyDescent="0.25">
      <c r="A434" s="32"/>
      <c r="B434" s="19"/>
      <c r="C434" s="19"/>
      <c r="D434" s="19"/>
      <c r="E434" s="19"/>
      <c r="F434" s="19"/>
      <c r="G434" s="50"/>
    </row>
    <row r="435" spans="1:7" s="12" customFormat="1" x14ac:dyDescent="0.25">
      <c r="A435" s="32"/>
      <c r="B435" s="19"/>
      <c r="C435" s="19"/>
      <c r="D435" s="19"/>
      <c r="E435" s="19"/>
      <c r="F435" s="19"/>
      <c r="G435" s="50"/>
    </row>
    <row r="436" spans="1:7" s="12" customFormat="1" x14ac:dyDescent="0.25">
      <c r="A436" s="32"/>
      <c r="B436" s="19"/>
      <c r="C436" s="19"/>
      <c r="D436" s="19"/>
      <c r="E436" s="19"/>
      <c r="F436" s="19"/>
      <c r="G436" s="50"/>
    </row>
    <row r="437" spans="1:7" s="12" customFormat="1" x14ac:dyDescent="0.25">
      <c r="A437" s="32"/>
      <c r="B437" s="19"/>
      <c r="C437" s="19"/>
      <c r="D437" s="19"/>
      <c r="E437" s="19"/>
      <c r="F437" s="19"/>
      <c r="G437" s="50"/>
    </row>
    <row r="438" spans="1:7" s="12" customFormat="1" x14ac:dyDescent="0.25">
      <c r="A438" s="32"/>
      <c r="B438" s="19"/>
      <c r="C438" s="19"/>
      <c r="D438" s="19"/>
      <c r="E438" s="19"/>
      <c r="F438" s="19"/>
      <c r="G438" s="50"/>
    </row>
    <row r="439" spans="1:7" s="12" customFormat="1" x14ac:dyDescent="0.25">
      <c r="A439" s="32"/>
      <c r="B439" s="19"/>
      <c r="C439" s="19"/>
      <c r="D439" s="19"/>
      <c r="E439" s="19"/>
      <c r="F439" s="19"/>
      <c r="G439" s="50"/>
    </row>
    <row r="440" spans="1:7" s="12" customFormat="1" x14ac:dyDescent="0.25">
      <c r="A440" s="32"/>
      <c r="B440" s="19"/>
      <c r="C440" s="19"/>
      <c r="D440" s="19"/>
      <c r="E440" s="19"/>
      <c r="F440" s="19"/>
      <c r="G440" s="50"/>
    </row>
    <row r="441" spans="1:7" s="12" customFormat="1" x14ac:dyDescent="0.25">
      <c r="A441" s="32"/>
      <c r="B441" s="19"/>
      <c r="C441" s="19"/>
      <c r="D441" s="19"/>
      <c r="E441" s="19"/>
      <c r="F441" s="19"/>
      <c r="G441" s="50"/>
    </row>
    <row r="442" spans="1:7" s="12" customFormat="1" x14ac:dyDescent="0.25">
      <c r="A442" s="32"/>
      <c r="B442" s="19"/>
      <c r="C442" s="19"/>
      <c r="D442" s="19"/>
      <c r="E442" s="19"/>
      <c r="F442" s="19"/>
      <c r="G442" s="50"/>
    </row>
    <row r="443" spans="1:7" s="12" customFormat="1" x14ac:dyDescent="0.25">
      <c r="A443" s="32"/>
      <c r="B443" s="19"/>
      <c r="C443" s="19"/>
      <c r="D443" s="19"/>
      <c r="E443" s="19"/>
      <c r="F443" s="19"/>
      <c r="G443" s="50"/>
    </row>
    <row r="444" spans="1:7" s="12" customFormat="1" x14ac:dyDescent="0.25">
      <c r="A444" s="32"/>
      <c r="B444" s="19"/>
      <c r="C444" s="19"/>
      <c r="D444" s="19"/>
      <c r="E444" s="19"/>
      <c r="F444" s="19"/>
      <c r="G444" s="50"/>
    </row>
    <row r="445" spans="1:7" s="12" customFormat="1" x14ac:dyDescent="0.25">
      <c r="A445" s="32"/>
      <c r="B445" s="19"/>
      <c r="C445" s="19"/>
      <c r="D445" s="19"/>
      <c r="E445" s="19"/>
      <c r="F445" s="19"/>
      <c r="G445" s="50"/>
    </row>
    <row r="446" spans="1:7" s="12" customFormat="1" x14ac:dyDescent="0.25">
      <c r="A446" s="32"/>
      <c r="B446" s="19"/>
      <c r="C446" s="19"/>
      <c r="D446" s="19"/>
      <c r="E446" s="19"/>
      <c r="F446" s="19"/>
      <c r="G446" s="50"/>
    </row>
    <row r="447" spans="1:7" s="12" customFormat="1" x14ac:dyDescent="0.25">
      <c r="A447" s="32"/>
      <c r="B447" s="19"/>
      <c r="C447" s="19"/>
      <c r="D447" s="19"/>
      <c r="E447" s="19"/>
      <c r="F447" s="19"/>
      <c r="G447" s="50"/>
    </row>
    <row r="448" spans="1:7" s="12" customFormat="1" x14ac:dyDescent="0.25">
      <c r="A448" s="32"/>
      <c r="B448" s="19"/>
      <c r="C448" s="19"/>
      <c r="D448" s="19"/>
      <c r="E448" s="19"/>
      <c r="F448" s="19"/>
      <c r="G448" s="50"/>
    </row>
    <row r="449" spans="1:7" s="12" customFormat="1" x14ac:dyDescent="0.25">
      <c r="A449" s="32"/>
      <c r="B449" s="19"/>
      <c r="C449" s="19"/>
      <c r="D449" s="19"/>
      <c r="E449" s="19"/>
      <c r="F449" s="19"/>
      <c r="G449" s="50"/>
    </row>
    <row r="450" spans="1:7" s="12" customFormat="1" x14ac:dyDescent="0.25">
      <c r="A450" s="32"/>
      <c r="B450" s="19"/>
      <c r="C450" s="19"/>
      <c r="D450" s="19"/>
      <c r="E450" s="19"/>
      <c r="F450" s="19"/>
      <c r="G450" s="50"/>
    </row>
    <row r="451" spans="1:7" s="12" customFormat="1" x14ac:dyDescent="0.25">
      <c r="A451" s="32"/>
      <c r="B451" s="19"/>
      <c r="C451" s="19"/>
      <c r="D451" s="19"/>
      <c r="E451" s="19"/>
      <c r="F451" s="19"/>
      <c r="G451" s="50"/>
    </row>
    <row r="452" spans="1:7" s="12" customFormat="1" x14ac:dyDescent="0.25">
      <c r="A452" s="32"/>
      <c r="B452" s="19"/>
      <c r="C452" s="19"/>
      <c r="D452" s="19"/>
      <c r="E452" s="19"/>
      <c r="F452" s="19"/>
      <c r="G452" s="50"/>
    </row>
    <row r="453" spans="1:7" s="12" customFormat="1" x14ac:dyDescent="0.25">
      <c r="A453" s="32"/>
      <c r="B453" s="19"/>
      <c r="C453" s="19"/>
      <c r="D453" s="19"/>
      <c r="E453" s="19"/>
      <c r="F453" s="19"/>
      <c r="G453" s="50"/>
    </row>
    <row r="454" spans="1:7" s="12" customFormat="1" x14ac:dyDescent="0.25">
      <c r="A454" s="32"/>
      <c r="B454" s="19"/>
      <c r="C454" s="19"/>
      <c r="D454" s="19"/>
      <c r="E454" s="19"/>
      <c r="F454" s="19"/>
      <c r="G454" s="50"/>
    </row>
    <row r="455" spans="1:7" s="12" customFormat="1" x14ac:dyDescent="0.25">
      <c r="A455" s="32"/>
      <c r="B455" s="19"/>
      <c r="C455" s="19"/>
      <c r="D455" s="19"/>
      <c r="E455" s="19"/>
      <c r="F455" s="19"/>
      <c r="G455" s="50"/>
    </row>
    <row r="456" spans="1:7" s="12" customFormat="1" x14ac:dyDescent="0.25">
      <c r="A456" s="32"/>
      <c r="B456" s="19"/>
      <c r="C456" s="19"/>
      <c r="D456" s="19"/>
      <c r="E456" s="19"/>
      <c r="F456" s="19"/>
      <c r="G456" s="50"/>
    </row>
    <row r="457" spans="1:7" s="12" customFormat="1" x14ac:dyDescent="0.25">
      <c r="A457" s="32"/>
      <c r="B457" s="19"/>
      <c r="C457" s="19"/>
      <c r="D457" s="19"/>
      <c r="E457" s="19"/>
      <c r="F457" s="19"/>
      <c r="G457" s="50"/>
    </row>
    <row r="458" spans="1:7" s="12" customFormat="1" x14ac:dyDescent="0.25">
      <c r="A458" s="32"/>
      <c r="B458" s="19"/>
      <c r="C458" s="19"/>
      <c r="D458" s="19"/>
      <c r="E458" s="19"/>
      <c r="F458" s="19"/>
      <c r="G458" s="50"/>
    </row>
    <row r="459" spans="1:7" s="12" customFormat="1" x14ac:dyDescent="0.25">
      <c r="A459" s="32"/>
      <c r="B459" s="19"/>
      <c r="C459" s="19"/>
      <c r="D459" s="19"/>
      <c r="E459" s="19"/>
      <c r="F459" s="19"/>
      <c r="G459" s="50"/>
    </row>
    <row r="460" spans="1:7" s="12" customFormat="1" x14ac:dyDescent="0.25">
      <c r="A460" s="32"/>
      <c r="B460" s="19"/>
      <c r="C460" s="19"/>
      <c r="D460" s="19"/>
      <c r="E460" s="19"/>
      <c r="F460" s="19"/>
      <c r="G460" s="50"/>
    </row>
    <row r="461" spans="1:7" s="12" customFormat="1" x14ac:dyDescent="0.25">
      <c r="A461" s="32"/>
      <c r="B461" s="19"/>
      <c r="C461" s="19"/>
      <c r="D461" s="19"/>
      <c r="E461" s="19"/>
      <c r="F461" s="19"/>
      <c r="G461" s="50"/>
    </row>
    <row r="462" spans="1:7" s="12" customFormat="1" x14ac:dyDescent="0.25">
      <c r="A462" s="32"/>
      <c r="B462" s="19"/>
      <c r="C462" s="19"/>
      <c r="D462" s="19"/>
      <c r="E462" s="19"/>
      <c r="F462" s="19"/>
      <c r="G462" s="50"/>
    </row>
    <row r="463" spans="1:7" s="12" customFormat="1" x14ac:dyDescent="0.25">
      <c r="A463" s="32"/>
      <c r="B463" s="19"/>
      <c r="C463" s="19"/>
      <c r="D463" s="19"/>
      <c r="E463" s="19"/>
      <c r="F463" s="19"/>
      <c r="G463" s="50"/>
    </row>
    <row r="464" spans="1:7" s="12" customFormat="1" x14ac:dyDescent="0.25">
      <c r="A464" s="32"/>
      <c r="B464" s="19"/>
      <c r="C464" s="19"/>
      <c r="D464" s="19"/>
      <c r="E464" s="19"/>
      <c r="F464" s="19"/>
      <c r="G464" s="50"/>
    </row>
    <row r="465" spans="1:7" s="12" customFormat="1" x14ac:dyDescent="0.25">
      <c r="A465" s="32"/>
      <c r="B465" s="19"/>
      <c r="C465" s="19"/>
      <c r="D465" s="19"/>
      <c r="E465" s="19"/>
      <c r="F465" s="19"/>
      <c r="G465" s="50"/>
    </row>
    <row r="466" spans="1:7" s="12" customFormat="1" x14ac:dyDescent="0.25">
      <c r="A466" s="32"/>
      <c r="B466" s="19"/>
      <c r="C466" s="19"/>
      <c r="D466" s="19"/>
      <c r="E466" s="19"/>
      <c r="F466" s="19"/>
      <c r="G466" s="50"/>
    </row>
    <row r="467" spans="1:7" s="12" customFormat="1" x14ac:dyDescent="0.25">
      <c r="A467" s="32"/>
      <c r="B467" s="19"/>
      <c r="C467" s="19"/>
      <c r="D467" s="19"/>
      <c r="E467" s="19"/>
      <c r="F467" s="19"/>
      <c r="G467" s="50"/>
    </row>
    <row r="468" spans="1:7" s="12" customFormat="1" x14ac:dyDescent="0.25">
      <c r="A468" s="32"/>
      <c r="B468" s="19"/>
      <c r="C468" s="19"/>
      <c r="D468" s="19"/>
      <c r="E468" s="19"/>
      <c r="F468" s="19"/>
      <c r="G468" s="50"/>
    </row>
    <row r="469" spans="1:7" s="12" customFormat="1" x14ac:dyDescent="0.25">
      <c r="A469" s="32"/>
      <c r="B469" s="19"/>
      <c r="C469" s="19"/>
      <c r="D469" s="19"/>
      <c r="E469" s="19"/>
      <c r="F469" s="19"/>
      <c r="G469" s="50"/>
    </row>
    <row r="470" spans="1:7" s="12" customFormat="1" x14ac:dyDescent="0.25">
      <c r="A470" s="32"/>
      <c r="B470" s="19"/>
      <c r="C470" s="19"/>
      <c r="D470" s="19"/>
      <c r="E470" s="19"/>
      <c r="F470" s="19"/>
      <c r="G470" s="50"/>
    </row>
    <row r="471" spans="1:7" s="12" customFormat="1" x14ac:dyDescent="0.25">
      <c r="A471" s="32"/>
      <c r="B471" s="19"/>
      <c r="C471" s="19"/>
      <c r="D471" s="19"/>
      <c r="E471" s="19"/>
      <c r="F471" s="19"/>
      <c r="G471" s="50"/>
    </row>
    <row r="472" spans="1:7" s="12" customFormat="1" x14ac:dyDescent="0.25">
      <c r="A472" s="32"/>
      <c r="B472" s="19"/>
      <c r="C472" s="19"/>
      <c r="D472" s="19"/>
      <c r="E472" s="19"/>
      <c r="F472" s="19"/>
      <c r="G472" s="50"/>
    </row>
    <row r="473" spans="1:7" s="12" customFormat="1" x14ac:dyDescent="0.25">
      <c r="A473" s="32"/>
      <c r="B473" s="19"/>
      <c r="C473" s="19"/>
      <c r="D473" s="19"/>
      <c r="E473" s="19"/>
      <c r="F473" s="19"/>
      <c r="G473" s="50"/>
    </row>
    <row r="474" spans="1:7" s="12" customFormat="1" x14ac:dyDescent="0.25">
      <c r="A474" s="32"/>
      <c r="B474" s="19"/>
      <c r="C474" s="19"/>
      <c r="D474" s="19"/>
      <c r="E474" s="19"/>
      <c r="F474" s="19"/>
      <c r="G474" s="50"/>
    </row>
    <row r="475" spans="1:7" s="12" customFormat="1" x14ac:dyDescent="0.25">
      <c r="A475" s="32"/>
      <c r="B475" s="19"/>
      <c r="C475" s="19"/>
      <c r="D475" s="19"/>
      <c r="E475" s="19"/>
      <c r="F475" s="19"/>
      <c r="G475" s="50"/>
    </row>
    <row r="476" spans="1:7" s="12" customFormat="1" x14ac:dyDescent="0.25">
      <c r="A476" s="32"/>
      <c r="B476" s="19"/>
      <c r="C476" s="19"/>
      <c r="D476" s="19"/>
      <c r="E476" s="19"/>
      <c r="F476" s="19"/>
      <c r="G476" s="50"/>
    </row>
    <row r="477" spans="1:7" s="12" customFormat="1" x14ac:dyDescent="0.25">
      <c r="A477" s="32"/>
      <c r="B477" s="19"/>
      <c r="C477" s="19"/>
      <c r="D477" s="19"/>
      <c r="E477" s="19"/>
      <c r="F477" s="19"/>
      <c r="G477" s="50"/>
    </row>
    <row r="478" spans="1:7" s="12" customFormat="1" x14ac:dyDescent="0.25">
      <c r="A478" s="32"/>
      <c r="B478" s="19"/>
      <c r="C478" s="19"/>
      <c r="D478" s="19"/>
      <c r="E478" s="19"/>
      <c r="F478" s="19"/>
      <c r="G478" s="50"/>
    </row>
    <row r="479" spans="1:7" s="12" customFormat="1" x14ac:dyDescent="0.25">
      <c r="A479" s="32"/>
      <c r="B479" s="19"/>
      <c r="C479" s="19"/>
      <c r="D479" s="19"/>
      <c r="E479" s="19"/>
      <c r="F479" s="19"/>
      <c r="G479" s="50"/>
    </row>
    <row r="480" spans="1:7" s="12" customFormat="1" x14ac:dyDescent="0.25">
      <c r="A480" s="32"/>
      <c r="B480" s="19"/>
      <c r="C480" s="19"/>
      <c r="D480" s="19"/>
      <c r="E480" s="19"/>
      <c r="F480" s="19"/>
      <c r="G480" s="50"/>
    </row>
    <row r="481" spans="1:7" s="12" customFormat="1" x14ac:dyDescent="0.25">
      <c r="A481" s="32"/>
      <c r="B481" s="19"/>
      <c r="C481" s="19"/>
      <c r="D481" s="19"/>
      <c r="E481" s="19"/>
      <c r="F481" s="19"/>
      <c r="G481" s="50"/>
    </row>
    <row r="482" spans="1:7" s="12" customFormat="1" x14ac:dyDescent="0.25">
      <c r="A482" s="32"/>
      <c r="B482" s="19"/>
      <c r="C482" s="19"/>
      <c r="D482" s="19"/>
      <c r="E482" s="19"/>
      <c r="F482" s="19"/>
      <c r="G482" s="50"/>
    </row>
    <row r="483" spans="1:7" s="12" customFormat="1" x14ac:dyDescent="0.25">
      <c r="A483" s="32"/>
      <c r="B483" s="19"/>
      <c r="C483" s="19"/>
      <c r="D483" s="19"/>
      <c r="E483" s="19"/>
      <c r="F483" s="19"/>
      <c r="G483" s="50"/>
    </row>
    <row r="484" spans="1:7" s="12" customFormat="1" x14ac:dyDescent="0.25">
      <c r="A484" s="32"/>
      <c r="B484" s="19"/>
      <c r="C484" s="19"/>
      <c r="D484" s="19"/>
      <c r="E484" s="19"/>
      <c r="F484" s="19"/>
      <c r="G484" s="50"/>
    </row>
    <row r="485" spans="1:7" s="12" customFormat="1" x14ac:dyDescent="0.25">
      <c r="A485" s="32"/>
      <c r="B485" s="19"/>
      <c r="C485" s="19"/>
      <c r="D485" s="19"/>
      <c r="E485" s="19"/>
      <c r="F485" s="19"/>
      <c r="G485" s="50"/>
    </row>
    <row r="486" spans="1:7" s="12" customFormat="1" x14ac:dyDescent="0.25">
      <c r="A486" s="32"/>
      <c r="B486" s="19"/>
      <c r="C486" s="19"/>
      <c r="D486" s="19"/>
      <c r="E486" s="19"/>
      <c r="F486" s="19"/>
      <c r="G486" s="50"/>
    </row>
    <row r="487" spans="1:7" s="12" customFormat="1" x14ac:dyDescent="0.25">
      <c r="A487" s="32"/>
      <c r="B487" s="19"/>
      <c r="C487" s="19"/>
      <c r="D487" s="19"/>
      <c r="E487" s="19"/>
      <c r="F487" s="19"/>
      <c r="G487" s="50"/>
    </row>
    <row r="488" spans="1:7" s="12" customFormat="1" x14ac:dyDescent="0.25">
      <c r="A488" s="32"/>
      <c r="B488" s="19"/>
      <c r="C488" s="19"/>
      <c r="D488" s="19"/>
      <c r="E488" s="19"/>
      <c r="F488" s="19"/>
      <c r="G488" s="50"/>
    </row>
    <row r="489" spans="1:7" s="12" customFormat="1" x14ac:dyDescent="0.25">
      <c r="A489" s="32"/>
      <c r="B489" s="19"/>
      <c r="C489" s="19"/>
      <c r="D489" s="19"/>
      <c r="E489" s="19"/>
      <c r="F489" s="19"/>
      <c r="G489" s="50"/>
    </row>
    <row r="490" spans="1:7" s="12" customFormat="1" x14ac:dyDescent="0.25">
      <c r="A490" s="32"/>
      <c r="B490" s="19"/>
      <c r="C490" s="19"/>
      <c r="D490" s="19"/>
      <c r="E490" s="19"/>
      <c r="F490" s="19"/>
      <c r="G490" s="50"/>
    </row>
    <row r="491" spans="1:7" s="12" customFormat="1" x14ac:dyDescent="0.25">
      <c r="A491" s="32"/>
      <c r="B491" s="19"/>
      <c r="C491" s="19"/>
      <c r="D491" s="19"/>
      <c r="E491" s="19"/>
      <c r="F491" s="19"/>
      <c r="G491" s="50"/>
    </row>
    <row r="492" spans="1:7" s="12" customFormat="1" x14ac:dyDescent="0.25">
      <c r="A492" s="32"/>
      <c r="B492" s="19"/>
      <c r="C492" s="19"/>
      <c r="D492" s="19"/>
      <c r="E492" s="19"/>
      <c r="F492" s="19"/>
      <c r="G492" s="50"/>
    </row>
    <row r="493" spans="1:7" s="12" customFormat="1" x14ac:dyDescent="0.25">
      <c r="A493" s="32"/>
      <c r="B493" s="19"/>
      <c r="C493" s="19"/>
      <c r="D493" s="19"/>
      <c r="E493" s="19"/>
      <c r="F493" s="19"/>
      <c r="G493" s="50"/>
    </row>
    <row r="494" spans="1:7" s="12" customFormat="1" x14ac:dyDescent="0.25">
      <c r="A494" s="32"/>
      <c r="B494" s="19"/>
      <c r="C494" s="19"/>
      <c r="D494" s="19"/>
      <c r="E494" s="19"/>
      <c r="F494" s="19"/>
      <c r="G494" s="50"/>
    </row>
    <row r="495" spans="1:7" s="12" customFormat="1" x14ac:dyDescent="0.25">
      <c r="A495" s="32"/>
      <c r="B495" s="19"/>
      <c r="C495" s="19"/>
      <c r="D495" s="19"/>
      <c r="E495" s="19"/>
      <c r="F495" s="19"/>
      <c r="G495" s="50"/>
    </row>
    <row r="496" spans="1:7" s="12" customFormat="1" x14ac:dyDescent="0.25">
      <c r="A496" s="32"/>
      <c r="B496" s="19"/>
      <c r="C496" s="19"/>
      <c r="D496" s="19"/>
      <c r="E496" s="19"/>
      <c r="F496" s="19"/>
      <c r="G496" s="50"/>
    </row>
    <row r="497" spans="1:7" s="12" customFormat="1" x14ac:dyDescent="0.25">
      <c r="A497" s="32"/>
      <c r="B497" s="19"/>
      <c r="C497" s="19"/>
      <c r="D497" s="19"/>
      <c r="E497" s="19"/>
      <c r="F497" s="19"/>
      <c r="G497" s="50"/>
    </row>
    <row r="498" spans="1:7" s="12" customFormat="1" x14ac:dyDescent="0.25">
      <c r="A498" s="32"/>
      <c r="B498" s="19"/>
      <c r="C498" s="19"/>
      <c r="D498" s="19"/>
      <c r="E498" s="19"/>
      <c r="F498" s="19"/>
      <c r="G498" s="50"/>
    </row>
    <row r="499" spans="1:7" s="12" customFormat="1" x14ac:dyDescent="0.25">
      <c r="A499" s="32"/>
      <c r="B499" s="19"/>
      <c r="C499" s="19"/>
      <c r="D499" s="19"/>
      <c r="E499" s="19"/>
      <c r="F499" s="19"/>
      <c r="G499" s="50"/>
    </row>
    <row r="500" spans="1:7" s="12" customFormat="1" x14ac:dyDescent="0.25">
      <c r="A500" s="32"/>
      <c r="B500" s="19"/>
      <c r="C500" s="19"/>
      <c r="D500" s="19"/>
      <c r="E500" s="19"/>
      <c r="F500" s="19"/>
      <c r="G500" s="50"/>
    </row>
    <row r="501" spans="1:7" s="12" customFormat="1" x14ac:dyDescent="0.25">
      <c r="A501" s="32"/>
      <c r="B501" s="19"/>
      <c r="C501" s="19"/>
      <c r="D501" s="19"/>
      <c r="E501" s="19"/>
      <c r="F501" s="19"/>
      <c r="G501" s="50"/>
    </row>
    <row r="502" spans="1:7" s="12" customFormat="1" x14ac:dyDescent="0.25">
      <c r="A502" s="32"/>
      <c r="B502" s="19"/>
      <c r="C502" s="19"/>
      <c r="D502" s="19"/>
      <c r="E502" s="19"/>
      <c r="F502" s="19"/>
      <c r="G502" s="50"/>
    </row>
    <row r="503" spans="1:7" s="12" customFormat="1" x14ac:dyDescent="0.25">
      <c r="A503" s="32"/>
      <c r="B503" s="19"/>
      <c r="C503" s="19"/>
      <c r="D503" s="19"/>
      <c r="E503" s="19"/>
      <c r="F503" s="19"/>
      <c r="G503" s="50"/>
    </row>
    <row r="504" spans="1:7" s="12" customFormat="1" x14ac:dyDescent="0.25">
      <c r="A504" s="32"/>
      <c r="B504" s="19"/>
      <c r="C504" s="19"/>
      <c r="D504" s="19"/>
      <c r="E504" s="19"/>
      <c r="F504" s="19"/>
      <c r="G504" s="50"/>
    </row>
    <row r="505" spans="1:7" s="12" customFormat="1" x14ac:dyDescent="0.25">
      <c r="A505" s="32"/>
      <c r="B505" s="19"/>
      <c r="C505" s="19"/>
      <c r="D505" s="19"/>
      <c r="E505" s="19"/>
      <c r="F505" s="19"/>
      <c r="G505" s="50"/>
    </row>
    <row r="506" spans="1:7" s="12" customFormat="1" x14ac:dyDescent="0.25">
      <c r="A506" s="32"/>
      <c r="B506" s="19"/>
      <c r="C506" s="19"/>
      <c r="D506" s="19"/>
      <c r="E506" s="19"/>
      <c r="F506" s="19"/>
      <c r="G506" s="50"/>
    </row>
    <row r="507" spans="1:7" s="12" customFormat="1" x14ac:dyDescent="0.25">
      <c r="A507" s="32"/>
      <c r="B507" s="19"/>
      <c r="C507" s="19"/>
      <c r="D507" s="19"/>
      <c r="E507" s="19"/>
      <c r="F507" s="19"/>
      <c r="G507" s="50"/>
    </row>
    <row r="508" spans="1:7" s="12" customFormat="1" x14ac:dyDescent="0.25">
      <c r="A508" s="32"/>
      <c r="B508" s="19"/>
      <c r="C508" s="19"/>
      <c r="D508" s="19"/>
      <c r="E508" s="19"/>
      <c r="F508" s="19"/>
      <c r="G508" s="50"/>
    </row>
    <row r="509" spans="1:7" s="12" customFormat="1" x14ac:dyDescent="0.25">
      <c r="A509" s="32"/>
      <c r="B509" s="19"/>
      <c r="C509" s="19"/>
      <c r="D509" s="19"/>
      <c r="E509" s="19"/>
      <c r="F509" s="19"/>
      <c r="G509" s="50"/>
    </row>
    <row r="510" spans="1:7" s="12" customFormat="1" x14ac:dyDescent="0.25">
      <c r="A510" s="32"/>
      <c r="B510" s="19"/>
      <c r="C510" s="19"/>
      <c r="D510" s="19"/>
      <c r="E510" s="19"/>
      <c r="F510" s="19"/>
      <c r="G510" s="50"/>
    </row>
    <row r="511" spans="1:7" s="12" customFormat="1" x14ac:dyDescent="0.25">
      <c r="A511" s="32"/>
      <c r="B511" s="19"/>
      <c r="C511" s="19"/>
      <c r="D511" s="19"/>
      <c r="E511" s="19"/>
      <c r="F511" s="19"/>
      <c r="G511" s="50"/>
    </row>
    <row r="512" spans="1:7" s="12" customFormat="1" x14ac:dyDescent="0.25">
      <c r="A512" s="32"/>
      <c r="B512" s="19"/>
      <c r="C512" s="19"/>
      <c r="D512" s="19"/>
      <c r="E512" s="19"/>
      <c r="F512" s="19"/>
      <c r="G512" s="50"/>
    </row>
    <row r="513" spans="1:7" s="12" customFormat="1" x14ac:dyDescent="0.25">
      <c r="A513" s="32"/>
      <c r="B513" s="19"/>
      <c r="C513" s="19"/>
      <c r="D513" s="19"/>
      <c r="E513" s="19"/>
      <c r="F513" s="19"/>
      <c r="G513" s="50"/>
    </row>
    <row r="514" spans="1:7" s="12" customFormat="1" x14ac:dyDescent="0.25">
      <c r="A514" s="32"/>
      <c r="B514" s="19"/>
      <c r="C514" s="19"/>
      <c r="D514" s="19"/>
      <c r="E514" s="19"/>
      <c r="F514" s="19"/>
      <c r="G514" s="50"/>
    </row>
    <row r="515" spans="1:7" s="12" customFormat="1" x14ac:dyDescent="0.25">
      <c r="A515" s="32"/>
      <c r="B515" s="19"/>
      <c r="C515" s="19"/>
      <c r="D515" s="19"/>
      <c r="E515" s="19"/>
      <c r="F515" s="19"/>
      <c r="G515" s="50"/>
    </row>
    <row r="516" spans="1:7" s="12" customFormat="1" x14ac:dyDescent="0.25">
      <c r="A516" s="32"/>
      <c r="B516" s="19"/>
      <c r="C516" s="19"/>
      <c r="D516" s="19"/>
      <c r="E516" s="19"/>
      <c r="F516" s="19"/>
      <c r="G516" s="50"/>
    </row>
    <row r="517" spans="1:7" s="12" customFormat="1" x14ac:dyDescent="0.25">
      <c r="A517" s="32"/>
      <c r="B517" s="19"/>
      <c r="C517" s="19"/>
      <c r="D517" s="19"/>
      <c r="E517" s="19"/>
      <c r="F517" s="19"/>
      <c r="G517" s="50"/>
    </row>
    <row r="518" spans="1:7" s="12" customFormat="1" x14ac:dyDescent="0.25">
      <c r="A518" s="32"/>
      <c r="B518" s="19"/>
      <c r="C518" s="19"/>
      <c r="D518" s="19"/>
      <c r="E518" s="19"/>
      <c r="F518" s="19"/>
      <c r="G518" s="50"/>
    </row>
    <row r="519" spans="1:7" s="12" customFormat="1" x14ac:dyDescent="0.25">
      <c r="A519" s="32"/>
      <c r="B519" s="19"/>
      <c r="C519" s="19"/>
      <c r="D519" s="19"/>
      <c r="E519" s="19"/>
      <c r="F519" s="19"/>
      <c r="G519" s="50"/>
    </row>
    <row r="520" spans="1:7" s="12" customFormat="1" x14ac:dyDescent="0.25">
      <c r="A520" s="32"/>
      <c r="B520" s="19"/>
      <c r="C520" s="19"/>
      <c r="D520" s="19"/>
      <c r="E520" s="19"/>
      <c r="F520" s="19"/>
      <c r="G520" s="50"/>
    </row>
    <row r="521" spans="1:7" s="12" customFormat="1" x14ac:dyDescent="0.25">
      <c r="A521" s="32"/>
      <c r="B521" s="19"/>
      <c r="C521" s="19"/>
      <c r="D521" s="19"/>
      <c r="E521" s="19"/>
      <c r="F521" s="19"/>
      <c r="G521" s="50"/>
    </row>
    <row r="522" spans="1:7" s="12" customFormat="1" x14ac:dyDescent="0.25">
      <c r="A522" s="32"/>
      <c r="B522" s="19"/>
      <c r="C522" s="19"/>
      <c r="D522" s="19"/>
      <c r="E522" s="19"/>
      <c r="F522" s="19"/>
      <c r="G522" s="50"/>
    </row>
    <row r="523" spans="1:7" s="12" customFormat="1" x14ac:dyDescent="0.25">
      <c r="A523" s="32"/>
      <c r="B523" s="19"/>
      <c r="C523" s="19"/>
      <c r="D523" s="19"/>
      <c r="E523" s="19"/>
      <c r="F523" s="19"/>
      <c r="G523" s="50"/>
    </row>
    <row r="524" spans="1:7" s="12" customFormat="1" x14ac:dyDescent="0.25">
      <c r="A524" s="32"/>
      <c r="B524" s="19"/>
      <c r="C524" s="19"/>
      <c r="D524" s="19"/>
      <c r="E524" s="19"/>
      <c r="F524" s="19"/>
      <c r="G524" s="50"/>
    </row>
    <row r="525" spans="1:7" s="12" customFormat="1" x14ac:dyDescent="0.25">
      <c r="A525" s="32"/>
      <c r="B525" s="19"/>
      <c r="C525" s="19"/>
      <c r="D525" s="19"/>
      <c r="E525" s="19"/>
      <c r="F525" s="19"/>
      <c r="G525" s="50"/>
    </row>
    <row r="526" spans="1:7" s="12" customFormat="1" x14ac:dyDescent="0.25">
      <c r="A526" s="32"/>
      <c r="B526" s="19"/>
      <c r="C526" s="19"/>
      <c r="D526" s="19"/>
      <c r="E526" s="19"/>
      <c r="F526" s="19"/>
      <c r="G526" s="50"/>
    </row>
    <row r="527" spans="1:7" s="12" customFormat="1" x14ac:dyDescent="0.25">
      <c r="A527" s="32"/>
      <c r="B527" s="19"/>
      <c r="C527" s="19"/>
      <c r="D527" s="19"/>
      <c r="E527" s="19"/>
      <c r="F527" s="19"/>
      <c r="G527" s="50"/>
    </row>
    <row r="528" spans="1:7" s="12" customFormat="1" x14ac:dyDescent="0.25">
      <c r="A528" s="32"/>
      <c r="B528" s="19"/>
      <c r="C528" s="19"/>
      <c r="D528" s="19"/>
      <c r="E528" s="19"/>
      <c r="F528" s="19"/>
      <c r="G528" s="50"/>
    </row>
    <row r="529" spans="1:7" s="12" customFormat="1" x14ac:dyDescent="0.25">
      <c r="A529" s="32"/>
      <c r="B529" s="19"/>
      <c r="C529" s="19"/>
      <c r="D529" s="19"/>
      <c r="E529" s="19"/>
      <c r="F529" s="19"/>
      <c r="G529" s="50"/>
    </row>
    <row r="530" spans="1:7" s="12" customFormat="1" x14ac:dyDescent="0.25">
      <c r="A530" s="32"/>
      <c r="B530" s="19"/>
      <c r="C530" s="19"/>
      <c r="D530" s="19"/>
      <c r="E530" s="19"/>
      <c r="F530" s="19"/>
      <c r="G530" s="50"/>
    </row>
    <row r="531" spans="1:7" s="12" customFormat="1" x14ac:dyDescent="0.25">
      <c r="A531" s="32"/>
      <c r="B531" s="19"/>
      <c r="C531" s="19"/>
      <c r="D531" s="19"/>
      <c r="E531" s="19"/>
      <c r="F531" s="19"/>
      <c r="G531" s="50"/>
    </row>
    <row r="532" spans="1:7" s="12" customFormat="1" x14ac:dyDescent="0.25">
      <c r="A532" s="32"/>
      <c r="B532" s="19"/>
      <c r="C532" s="19"/>
      <c r="D532" s="19"/>
      <c r="E532" s="19"/>
      <c r="F532" s="19"/>
      <c r="G532" s="50"/>
    </row>
    <row r="533" spans="1:7" s="12" customFormat="1" x14ac:dyDescent="0.25">
      <c r="A533" s="32"/>
      <c r="B533" s="19"/>
      <c r="C533" s="19"/>
      <c r="D533" s="19"/>
      <c r="E533" s="19"/>
      <c r="F533" s="19"/>
      <c r="G533" s="50"/>
    </row>
    <row r="534" spans="1:7" s="12" customFormat="1" x14ac:dyDescent="0.25">
      <c r="A534" s="32"/>
      <c r="B534" s="19"/>
      <c r="C534" s="19"/>
      <c r="D534" s="19"/>
      <c r="E534" s="19"/>
      <c r="F534" s="19"/>
      <c r="G534" s="50"/>
    </row>
    <row r="535" spans="1:7" s="12" customFormat="1" x14ac:dyDescent="0.25">
      <c r="A535" s="32"/>
      <c r="B535" s="19"/>
      <c r="C535" s="19"/>
      <c r="D535" s="19"/>
      <c r="E535" s="19"/>
      <c r="F535" s="19"/>
      <c r="G535" s="50"/>
    </row>
    <row r="536" spans="1:7" s="12" customFormat="1" x14ac:dyDescent="0.25">
      <c r="A536" s="32"/>
      <c r="B536" s="19"/>
      <c r="C536" s="19"/>
      <c r="D536" s="19"/>
      <c r="E536" s="19"/>
      <c r="F536" s="19"/>
      <c r="G536" s="50"/>
    </row>
    <row r="537" spans="1:7" s="12" customFormat="1" x14ac:dyDescent="0.25">
      <c r="A537" s="32"/>
      <c r="B537" s="19"/>
      <c r="C537" s="19"/>
      <c r="D537" s="19"/>
      <c r="E537" s="19"/>
      <c r="F537" s="19"/>
      <c r="G537" s="50"/>
    </row>
    <row r="538" spans="1:7" s="12" customFormat="1" x14ac:dyDescent="0.25">
      <c r="A538" s="32"/>
      <c r="B538" s="19"/>
      <c r="C538" s="19"/>
      <c r="D538" s="19"/>
      <c r="E538" s="19"/>
      <c r="F538" s="19"/>
      <c r="G538" s="50"/>
    </row>
    <row r="539" spans="1:7" s="12" customFormat="1" x14ac:dyDescent="0.25">
      <c r="A539" s="32"/>
      <c r="B539" s="19"/>
      <c r="C539" s="19"/>
      <c r="D539" s="19"/>
      <c r="E539" s="19"/>
      <c r="F539" s="19"/>
      <c r="G539" s="50"/>
    </row>
    <row r="540" spans="1:7" s="12" customFormat="1" x14ac:dyDescent="0.25">
      <c r="A540" s="32"/>
      <c r="B540" s="19"/>
      <c r="C540" s="19"/>
      <c r="D540" s="19"/>
      <c r="E540" s="19"/>
      <c r="F540" s="19"/>
      <c r="G540" s="50"/>
    </row>
    <row r="541" spans="1:7" s="12" customFormat="1" x14ac:dyDescent="0.25">
      <c r="A541" s="32"/>
      <c r="B541" s="19"/>
      <c r="C541" s="19"/>
      <c r="D541" s="19"/>
      <c r="E541" s="19"/>
      <c r="F541" s="19"/>
      <c r="G541" s="50"/>
    </row>
    <row r="542" spans="1:7" s="12" customFormat="1" x14ac:dyDescent="0.25">
      <c r="A542" s="32"/>
      <c r="B542" s="19"/>
      <c r="C542" s="19"/>
      <c r="D542" s="19"/>
      <c r="E542" s="19"/>
      <c r="F542" s="19"/>
      <c r="G542" s="50"/>
    </row>
    <row r="543" spans="1:7" s="12" customFormat="1" x14ac:dyDescent="0.25">
      <c r="A543" s="32"/>
      <c r="B543" s="19"/>
      <c r="C543" s="19"/>
      <c r="D543" s="19"/>
      <c r="E543" s="19"/>
      <c r="F543" s="19"/>
      <c r="G543" s="50"/>
    </row>
    <row r="544" spans="1:7" s="12" customFormat="1" x14ac:dyDescent="0.25">
      <c r="A544" s="32"/>
      <c r="B544" s="19"/>
      <c r="C544" s="19"/>
      <c r="D544" s="19"/>
      <c r="E544" s="19"/>
      <c r="F544" s="19"/>
      <c r="G544" s="50"/>
    </row>
    <row r="545" spans="1:7" s="12" customFormat="1" x14ac:dyDescent="0.25">
      <c r="A545" s="32"/>
      <c r="B545" s="19"/>
      <c r="C545" s="19"/>
      <c r="D545" s="19"/>
      <c r="E545" s="19"/>
      <c r="F545" s="19"/>
      <c r="G545" s="50"/>
    </row>
    <row r="546" spans="1:7" s="12" customFormat="1" x14ac:dyDescent="0.25">
      <c r="A546" s="32"/>
      <c r="B546" s="19"/>
      <c r="C546" s="19"/>
      <c r="D546" s="19"/>
      <c r="E546" s="19"/>
      <c r="F546" s="19"/>
      <c r="G546" s="50"/>
    </row>
  </sheetData>
  <mergeCells count="1">
    <mergeCell ref="A6:J6"/>
  </mergeCells>
  <pageMargins left="0.9055118110236221" right="0.51181102362204722" top="0.74803149606299213" bottom="0.74803149606299213" header="0.31496062992125984" footer="0.31496062992125984"/>
  <pageSetup paperSize="9" scale="67" firstPageNumber="45" fitToHeight="0" orientation="portrait" r:id="rId1"/>
  <headerFooter>
    <oddFooter>&amp;R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7"/>
  <sheetViews>
    <sheetView workbookViewId="0">
      <selection activeCell="I1" sqref="I1"/>
    </sheetView>
  </sheetViews>
  <sheetFormatPr defaultColWidth="8.85546875" defaultRowHeight="15" x14ac:dyDescent="0.25"/>
  <cols>
    <col min="1" max="1" width="32.7109375" style="5" customWidth="1"/>
    <col min="2" max="2" width="5.85546875" style="18" customWidth="1"/>
    <col min="3" max="3" width="7.140625" style="18" bestFit="1" customWidth="1"/>
    <col min="4" max="4" width="5.28515625" style="18" customWidth="1"/>
    <col min="5" max="5" width="6" style="18" customWidth="1"/>
    <col min="6" max="6" width="7.28515625" style="18" customWidth="1"/>
    <col min="7" max="7" width="6.5703125" style="18" customWidth="1"/>
    <col min="8" max="8" width="15.7109375" style="18" customWidth="1"/>
    <col min="9" max="10" width="15.7109375" style="5" customWidth="1"/>
    <col min="11" max="16384" width="8.85546875" style="5"/>
  </cols>
  <sheetData>
    <row r="1" spans="1:11" ht="17.25" customHeight="1" x14ac:dyDescent="0.25">
      <c r="D1" s="61"/>
      <c r="E1" s="61"/>
      <c r="F1" s="61"/>
      <c r="G1" s="61"/>
      <c r="H1" s="61"/>
      <c r="I1" s="75" t="s">
        <v>328</v>
      </c>
      <c r="J1" s="75"/>
    </row>
    <row r="2" spans="1:11" ht="15.75" x14ac:dyDescent="0.25">
      <c r="I2" s="75" t="s">
        <v>329</v>
      </c>
      <c r="J2" s="75"/>
    </row>
    <row r="3" spans="1:11" ht="15.75" x14ac:dyDescent="0.25">
      <c r="I3" s="75" t="s">
        <v>330</v>
      </c>
      <c r="J3" s="75"/>
    </row>
    <row r="4" spans="1:11" ht="15.75" x14ac:dyDescent="0.25">
      <c r="I4" s="75" t="s">
        <v>331</v>
      </c>
      <c r="J4" s="75"/>
    </row>
    <row r="5" spans="1:11" ht="35.25" customHeight="1" x14ac:dyDescent="0.25">
      <c r="A5" s="78" t="s">
        <v>332</v>
      </c>
      <c r="B5" s="78"/>
      <c r="C5" s="78"/>
      <c r="D5" s="78"/>
      <c r="E5" s="78"/>
      <c r="F5" s="78"/>
      <c r="G5" s="78"/>
      <c r="H5" s="78"/>
      <c r="I5" s="78"/>
      <c r="J5" s="78"/>
      <c r="K5" s="78"/>
    </row>
    <row r="6" spans="1:11" x14ac:dyDescent="0.25">
      <c r="J6" s="18" t="s">
        <v>303</v>
      </c>
    </row>
    <row r="7" spans="1:11" s="18" customFormat="1" ht="135" x14ac:dyDescent="0.25">
      <c r="A7" s="73" t="s">
        <v>0</v>
      </c>
      <c r="B7" s="73" t="s">
        <v>7</v>
      </c>
      <c r="C7" s="73" t="s">
        <v>8</v>
      </c>
      <c r="D7" s="73" t="s">
        <v>9</v>
      </c>
      <c r="E7" s="73" t="s">
        <v>1</v>
      </c>
      <c r="F7" s="73" t="s">
        <v>10</v>
      </c>
      <c r="G7" s="73" t="s">
        <v>5</v>
      </c>
      <c r="H7" s="69" t="s">
        <v>334</v>
      </c>
      <c r="I7" s="69" t="s">
        <v>336</v>
      </c>
      <c r="J7" s="69" t="s">
        <v>335</v>
      </c>
      <c r="K7" s="69" t="s">
        <v>337</v>
      </c>
    </row>
    <row r="8" spans="1:11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</row>
    <row r="9" spans="1:11" ht="73.5" customHeight="1" x14ac:dyDescent="0.25">
      <c r="A9" s="35" t="s">
        <v>290</v>
      </c>
      <c r="B9" s="37" t="s">
        <v>11</v>
      </c>
      <c r="C9" s="34"/>
      <c r="D9" s="34"/>
      <c r="E9" s="34"/>
      <c r="F9" s="34"/>
      <c r="G9" s="34"/>
      <c r="H9" s="58">
        <f>H10+H31+H37+H58+H73+H92+H134+H172</f>
        <v>77545928.140000001</v>
      </c>
      <c r="I9" s="58">
        <f>I10+I31+I37+I58+I73+I92+I134+I172</f>
        <v>89301900.140000001</v>
      </c>
      <c r="J9" s="58">
        <f>J10+J31+J37+J58+J73+J92+J134+J172</f>
        <v>12672716</v>
      </c>
      <c r="K9" s="74">
        <f>J9/I9*100</f>
        <v>14.190869376948065</v>
      </c>
    </row>
    <row r="10" spans="1:11" ht="43.5" x14ac:dyDescent="0.25">
      <c r="A10" s="35" t="s">
        <v>12</v>
      </c>
      <c r="B10" s="37" t="s">
        <v>11</v>
      </c>
      <c r="C10" s="34">
        <v>0</v>
      </c>
      <c r="D10" s="34">
        <v>11</v>
      </c>
      <c r="E10" s="34"/>
      <c r="F10" s="34"/>
      <c r="G10" s="34"/>
      <c r="H10" s="58">
        <f>H11</f>
        <v>23689807</v>
      </c>
      <c r="I10" s="58">
        <f>I11</f>
        <v>23689807</v>
      </c>
      <c r="J10" s="58">
        <f>J11</f>
        <v>5728811.4100000001</v>
      </c>
      <c r="K10" s="74">
        <f t="shared" ref="K10:K73" si="0">J10/I10*100</f>
        <v>24.18260060117839</v>
      </c>
    </row>
    <row r="11" spans="1:11" ht="30" customHeight="1" x14ac:dyDescent="0.25">
      <c r="A11" s="35" t="s">
        <v>14</v>
      </c>
      <c r="B11" s="37" t="s">
        <v>11</v>
      </c>
      <c r="C11" s="34">
        <v>0</v>
      </c>
      <c r="D11" s="34">
        <v>11</v>
      </c>
      <c r="E11" s="37" t="s">
        <v>13</v>
      </c>
      <c r="F11" s="34"/>
      <c r="G11" s="34"/>
      <c r="H11" s="58">
        <f>H12+H22+H25+H28+H15</f>
        <v>23689807</v>
      </c>
      <c r="I11" s="58">
        <f>I12+I22+I25+I28+I15</f>
        <v>23689807</v>
      </c>
      <c r="J11" s="58">
        <f>J12+J22+J25+J28+J15</f>
        <v>5728811.4100000001</v>
      </c>
      <c r="K11" s="71">
        <f t="shared" si="0"/>
        <v>24.18260060117839</v>
      </c>
    </row>
    <row r="12" spans="1:11" ht="60" x14ac:dyDescent="0.25">
      <c r="A12" s="9" t="s">
        <v>15</v>
      </c>
      <c r="B12" s="38" t="s">
        <v>11</v>
      </c>
      <c r="C12" s="8">
        <v>0</v>
      </c>
      <c r="D12" s="8">
        <v>11</v>
      </c>
      <c r="E12" s="38" t="s">
        <v>13</v>
      </c>
      <c r="F12" s="8">
        <v>10010</v>
      </c>
      <c r="G12" s="8"/>
      <c r="H12" s="59">
        <f t="shared" ref="H12:J13" si="1">H13</f>
        <v>1197000</v>
      </c>
      <c r="I12" s="59">
        <f t="shared" si="1"/>
        <v>1197000</v>
      </c>
      <c r="J12" s="59">
        <f t="shared" si="1"/>
        <v>277086.84999999998</v>
      </c>
      <c r="K12" s="71">
        <f t="shared" si="0"/>
        <v>23.148441938178781</v>
      </c>
    </row>
    <row r="13" spans="1:11" ht="120" x14ac:dyDescent="0.25">
      <c r="A13" s="9" t="s">
        <v>57</v>
      </c>
      <c r="B13" s="38" t="s">
        <v>11</v>
      </c>
      <c r="C13" s="8">
        <v>0</v>
      </c>
      <c r="D13" s="8">
        <v>11</v>
      </c>
      <c r="E13" s="38" t="s">
        <v>13</v>
      </c>
      <c r="F13" s="8">
        <v>10010</v>
      </c>
      <c r="G13" s="8">
        <v>100</v>
      </c>
      <c r="H13" s="59">
        <f t="shared" si="1"/>
        <v>1197000</v>
      </c>
      <c r="I13" s="59">
        <f t="shared" si="1"/>
        <v>1197000</v>
      </c>
      <c r="J13" s="59">
        <f t="shared" si="1"/>
        <v>277086.84999999998</v>
      </c>
      <c r="K13" s="71">
        <f t="shared" si="0"/>
        <v>23.148441938178781</v>
      </c>
    </row>
    <row r="14" spans="1:11" ht="45" x14ac:dyDescent="0.25">
      <c r="A14" s="9" t="s">
        <v>16</v>
      </c>
      <c r="B14" s="38" t="s">
        <v>11</v>
      </c>
      <c r="C14" s="8">
        <v>0</v>
      </c>
      <c r="D14" s="8">
        <v>11</v>
      </c>
      <c r="E14" s="38" t="s">
        <v>13</v>
      </c>
      <c r="F14" s="8">
        <v>10010</v>
      </c>
      <c r="G14" s="8">
        <v>120</v>
      </c>
      <c r="H14" s="59">
        <f>ведомственная!G15</f>
        <v>1197000</v>
      </c>
      <c r="I14" s="59">
        <f>ведомственная!H15</f>
        <v>1197000</v>
      </c>
      <c r="J14" s="59">
        <f>ведомственная!I15</f>
        <v>277086.84999999998</v>
      </c>
      <c r="K14" s="71">
        <f t="shared" si="0"/>
        <v>23.148441938178781</v>
      </c>
    </row>
    <row r="15" spans="1:11" ht="45" customHeight="1" x14ac:dyDescent="0.25">
      <c r="A15" s="9" t="s">
        <v>17</v>
      </c>
      <c r="B15" s="38" t="s">
        <v>11</v>
      </c>
      <c r="C15" s="8">
        <v>0</v>
      </c>
      <c r="D15" s="8">
        <v>11</v>
      </c>
      <c r="E15" s="38" t="s">
        <v>13</v>
      </c>
      <c r="F15" s="8">
        <v>10100</v>
      </c>
      <c r="G15" s="8"/>
      <c r="H15" s="59">
        <f>H16+H18+H20</f>
        <v>20054000</v>
      </c>
      <c r="I15" s="59">
        <f>I16+I18+I20</f>
        <v>20054000</v>
      </c>
      <c r="J15" s="59">
        <f>J16+J18+J20</f>
        <v>4976080.95</v>
      </c>
      <c r="K15" s="71">
        <f t="shared" si="0"/>
        <v>24.813408546923306</v>
      </c>
    </row>
    <row r="16" spans="1:11" ht="120" x14ac:dyDescent="0.25">
      <c r="A16" s="9" t="s">
        <v>57</v>
      </c>
      <c r="B16" s="38" t="s">
        <v>11</v>
      </c>
      <c r="C16" s="8">
        <v>0</v>
      </c>
      <c r="D16" s="8">
        <v>11</v>
      </c>
      <c r="E16" s="38" t="s">
        <v>13</v>
      </c>
      <c r="F16" s="8">
        <v>10100</v>
      </c>
      <c r="G16" s="8">
        <v>100</v>
      </c>
      <c r="H16" s="59">
        <f>H17</f>
        <v>15729500</v>
      </c>
      <c r="I16" s="59">
        <f>I17</f>
        <v>15729500</v>
      </c>
      <c r="J16" s="59">
        <f>J17</f>
        <v>3782075.46</v>
      </c>
      <c r="K16" s="71">
        <f t="shared" si="0"/>
        <v>24.044473505197242</v>
      </c>
    </row>
    <row r="17" spans="1:11" ht="45" x14ac:dyDescent="0.25">
      <c r="A17" s="9" t="s">
        <v>16</v>
      </c>
      <c r="B17" s="38" t="s">
        <v>11</v>
      </c>
      <c r="C17" s="8">
        <v>0</v>
      </c>
      <c r="D17" s="8">
        <v>11</v>
      </c>
      <c r="E17" s="38" t="s">
        <v>13</v>
      </c>
      <c r="F17" s="8">
        <v>10100</v>
      </c>
      <c r="G17" s="8">
        <v>120</v>
      </c>
      <c r="H17" s="59">
        <f>ведомственная!G18</f>
        <v>15729500</v>
      </c>
      <c r="I17" s="59">
        <f>ведомственная!H18</f>
        <v>15729500</v>
      </c>
      <c r="J17" s="59">
        <f>ведомственная!I18</f>
        <v>3782075.46</v>
      </c>
      <c r="K17" s="71">
        <f t="shared" si="0"/>
        <v>24.044473505197242</v>
      </c>
    </row>
    <row r="18" spans="1:11" ht="41.45" customHeight="1" x14ac:dyDescent="0.25">
      <c r="A18" s="9" t="s">
        <v>18</v>
      </c>
      <c r="B18" s="38" t="s">
        <v>11</v>
      </c>
      <c r="C18" s="8">
        <v>0</v>
      </c>
      <c r="D18" s="8">
        <v>11</v>
      </c>
      <c r="E18" s="38" t="s">
        <v>13</v>
      </c>
      <c r="F18" s="8">
        <v>10100</v>
      </c>
      <c r="G18" s="8">
        <v>200</v>
      </c>
      <c r="H18" s="59">
        <f>H19</f>
        <v>3718500</v>
      </c>
      <c r="I18" s="59">
        <f>I19</f>
        <v>3718500</v>
      </c>
      <c r="J18" s="59">
        <f>J19</f>
        <v>1072875.49</v>
      </c>
      <c r="K18" s="71">
        <f t="shared" si="0"/>
        <v>28.852372999865537</v>
      </c>
    </row>
    <row r="19" spans="1:11" ht="60" x14ac:dyDescent="0.25">
      <c r="A19" s="9" t="s">
        <v>19</v>
      </c>
      <c r="B19" s="38" t="s">
        <v>11</v>
      </c>
      <c r="C19" s="8">
        <v>0</v>
      </c>
      <c r="D19" s="8">
        <v>11</v>
      </c>
      <c r="E19" s="38" t="s">
        <v>13</v>
      </c>
      <c r="F19" s="8">
        <v>10100</v>
      </c>
      <c r="G19" s="8">
        <v>240</v>
      </c>
      <c r="H19" s="59">
        <f>ведомственная!G20</f>
        <v>3718500</v>
      </c>
      <c r="I19" s="59">
        <f>ведомственная!H20</f>
        <v>3718500</v>
      </c>
      <c r="J19" s="59">
        <f>ведомственная!I20</f>
        <v>1072875.49</v>
      </c>
      <c r="K19" s="71">
        <f t="shared" si="0"/>
        <v>28.852372999865537</v>
      </c>
    </row>
    <row r="20" spans="1:11" x14ac:dyDescent="0.25">
      <c r="A20" s="7" t="s">
        <v>20</v>
      </c>
      <c r="B20" s="38" t="s">
        <v>11</v>
      </c>
      <c r="C20" s="8">
        <v>0</v>
      </c>
      <c r="D20" s="8">
        <v>11</v>
      </c>
      <c r="E20" s="38" t="s">
        <v>13</v>
      </c>
      <c r="F20" s="8">
        <v>10100</v>
      </c>
      <c r="G20" s="8">
        <v>800</v>
      </c>
      <c r="H20" s="59">
        <f>H21</f>
        <v>606000</v>
      </c>
      <c r="I20" s="59">
        <f>I21</f>
        <v>606000</v>
      </c>
      <c r="J20" s="59">
        <f>J21</f>
        <v>121130</v>
      </c>
      <c r="K20" s="71">
        <f t="shared" si="0"/>
        <v>19.988448844884488</v>
      </c>
    </row>
    <row r="21" spans="1:11" ht="30" x14ac:dyDescent="0.25">
      <c r="A21" s="9" t="s">
        <v>21</v>
      </c>
      <c r="B21" s="38" t="s">
        <v>11</v>
      </c>
      <c r="C21" s="8">
        <v>0</v>
      </c>
      <c r="D21" s="8">
        <v>11</v>
      </c>
      <c r="E21" s="38" t="s">
        <v>13</v>
      </c>
      <c r="F21" s="8">
        <v>10100</v>
      </c>
      <c r="G21" s="8">
        <v>850</v>
      </c>
      <c r="H21" s="59">
        <f>ведомственная!G22</f>
        <v>606000</v>
      </c>
      <c r="I21" s="59">
        <f>ведомственная!H22</f>
        <v>606000</v>
      </c>
      <c r="J21" s="59">
        <f>ведомственная!I22</f>
        <v>121130</v>
      </c>
      <c r="K21" s="71">
        <f t="shared" si="0"/>
        <v>19.988448844884488</v>
      </c>
    </row>
    <row r="22" spans="1:11" ht="75" x14ac:dyDescent="0.25">
      <c r="A22" s="9" t="s">
        <v>22</v>
      </c>
      <c r="B22" s="38" t="s">
        <v>11</v>
      </c>
      <c r="C22" s="8">
        <v>0</v>
      </c>
      <c r="D22" s="8">
        <v>11</v>
      </c>
      <c r="E22" s="38" t="s">
        <v>13</v>
      </c>
      <c r="F22" s="8">
        <v>10210</v>
      </c>
      <c r="G22" s="8"/>
      <c r="H22" s="59">
        <f t="shared" ref="H22:J23" si="2">H23</f>
        <v>1873807</v>
      </c>
      <c r="I22" s="59">
        <f t="shared" si="2"/>
        <v>1873807</v>
      </c>
      <c r="J22" s="59">
        <f t="shared" si="2"/>
        <v>475643.61</v>
      </c>
      <c r="K22" s="71">
        <f t="shared" si="0"/>
        <v>25.383810072221952</v>
      </c>
    </row>
    <row r="23" spans="1:11" ht="60" x14ac:dyDescent="0.25">
      <c r="A23" s="9" t="s">
        <v>23</v>
      </c>
      <c r="B23" s="38" t="s">
        <v>11</v>
      </c>
      <c r="C23" s="8">
        <v>0</v>
      </c>
      <c r="D23" s="8">
        <v>11</v>
      </c>
      <c r="E23" s="38" t="s">
        <v>13</v>
      </c>
      <c r="F23" s="8">
        <v>10210</v>
      </c>
      <c r="G23" s="8">
        <v>600</v>
      </c>
      <c r="H23" s="59">
        <f t="shared" si="2"/>
        <v>1873807</v>
      </c>
      <c r="I23" s="59">
        <f t="shared" si="2"/>
        <v>1873807</v>
      </c>
      <c r="J23" s="59">
        <f t="shared" si="2"/>
        <v>475643.61</v>
      </c>
      <c r="K23" s="71">
        <f t="shared" si="0"/>
        <v>25.383810072221952</v>
      </c>
    </row>
    <row r="24" spans="1:11" ht="30" x14ac:dyDescent="0.25">
      <c r="A24" s="9" t="s">
        <v>24</v>
      </c>
      <c r="B24" s="38" t="s">
        <v>11</v>
      </c>
      <c r="C24" s="8">
        <v>0</v>
      </c>
      <c r="D24" s="8">
        <v>11</v>
      </c>
      <c r="E24" s="38" t="s">
        <v>13</v>
      </c>
      <c r="F24" s="8">
        <v>10210</v>
      </c>
      <c r="G24" s="8">
        <v>610</v>
      </c>
      <c r="H24" s="59">
        <f>ведомственная!G30</f>
        <v>1873807</v>
      </c>
      <c r="I24" s="59">
        <f>ведомственная!H30</f>
        <v>1873807</v>
      </c>
      <c r="J24" s="59">
        <f>ведомственная!I30</f>
        <v>475643.61</v>
      </c>
      <c r="K24" s="71">
        <f t="shared" si="0"/>
        <v>25.383810072221952</v>
      </c>
    </row>
    <row r="25" spans="1:11" ht="45" customHeight="1" x14ac:dyDescent="0.25">
      <c r="A25" s="9" t="s">
        <v>25</v>
      </c>
      <c r="B25" s="38" t="s">
        <v>11</v>
      </c>
      <c r="C25" s="8">
        <v>0</v>
      </c>
      <c r="D25" s="8">
        <v>11</v>
      </c>
      <c r="E25" s="38" t="s">
        <v>13</v>
      </c>
      <c r="F25" s="8">
        <v>17400</v>
      </c>
      <c r="G25" s="8"/>
      <c r="H25" s="59">
        <f t="shared" ref="H25:J26" si="3">H26</f>
        <v>300000</v>
      </c>
      <c r="I25" s="59">
        <f t="shared" si="3"/>
        <v>300000</v>
      </c>
      <c r="J25" s="59">
        <f t="shared" si="3"/>
        <v>0</v>
      </c>
      <c r="K25" s="71">
        <f t="shared" si="0"/>
        <v>0</v>
      </c>
    </row>
    <row r="26" spans="1:11" ht="46.15" customHeight="1" x14ac:dyDescent="0.25">
      <c r="A26" s="9" t="s">
        <v>18</v>
      </c>
      <c r="B26" s="38" t="s">
        <v>11</v>
      </c>
      <c r="C26" s="8">
        <v>0</v>
      </c>
      <c r="D26" s="8">
        <v>11</v>
      </c>
      <c r="E26" s="38" t="s">
        <v>13</v>
      </c>
      <c r="F26" s="8">
        <v>17400</v>
      </c>
      <c r="G26" s="8">
        <v>200</v>
      </c>
      <c r="H26" s="59">
        <f t="shared" si="3"/>
        <v>300000</v>
      </c>
      <c r="I26" s="59">
        <f t="shared" si="3"/>
        <v>300000</v>
      </c>
      <c r="J26" s="59">
        <f t="shared" si="3"/>
        <v>0</v>
      </c>
      <c r="K26" s="71">
        <f t="shared" si="0"/>
        <v>0</v>
      </c>
    </row>
    <row r="27" spans="1:11" ht="60" x14ac:dyDescent="0.25">
      <c r="A27" s="9" t="s">
        <v>19</v>
      </c>
      <c r="B27" s="38" t="s">
        <v>11</v>
      </c>
      <c r="C27" s="8">
        <v>0</v>
      </c>
      <c r="D27" s="8">
        <v>11</v>
      </c>
      <c r="E27" s="38" t="s">
        <v>13</v>
      </c>
      <c r="F27" s="8">
        <v>17400</v>
      </c>
      <c r="G27" s="8">
        <v>240</v>
      </c>
      <c r="H27" s="59">
        <f>ведомственная!G33+ведомственная!G90</f>
        <v>300000</v>
      </c>
      <c r="I27" s="59">
        <f>ведомственная!H33+ведомственная!H90</f>
        <v>300000</v>
      </c>
      <c r="J27" s="59">
        <f>ведомственная!I33+ведомственная!I90</f>
        <v>0</v>
      </c>
      <c r="K27" s="71">
        <f t="shared" si="0"/>
        <v>0</v>
      </c>
    </row>
    <row r="28" spans="1:11" ht="30" x14ac:dyDescent="0.25">
      <c r="A28" s="9" t="s">
        <v>124</v>
      </c>
      <c r="B28" s="38" t="s">
        <v>11</v>
      </c>
      <c r="C28" s="8">
        <v>0</v>
      </c>
      <c r="D28" s="8">
        <v>11</v>
      </c>
      <c r="E28" s="38" t="s">
        <v>13</v>
      </c>
      <c r="F28" s="8">
        <v>17420</v>
      </c>
      <c r="G28" s="8"/>
      <c r="H28" s="59">
        <f t="shared" ref="H28:J29" si="4">H29</f>
        <v>265000</v>
      </c>
      <c r="I28" s="59">
        <f t="shared" si="4"/>
        <v>265000</v>
      </c>
      <c r="J28" s="59">
        <f t="shared" si="4"/>
        <v>0</v>
      </c>
      <c r="K28" s="71">
        <f t="shared" si="0"/>
        <v>0</v>
      </c>
    </row>
    <row r="29" spans="1:11" ht="43.9" customHeight="1" x14ac:dyDescent="0.25">
      <c r="A29" s="9" t="s">
        <v>18</v>
      </c>
      <c r="B29" s="38" t="s">
        <v>11</v>
      </c>
      <c r="C29" s="8">
        <v>0</v>
      </c>
      <c r="D29" s="8">
        <v>11</v>
      </c>
      <c r="E29" s="38" t="s">
        <v>13</v>
      </c>
      <c r="F29" s="8">
        <v>17420</v>
      </c>
      <c r="G29" s="8">
        <v>200</v>
      </c>
      <c r="H29" s="59">
        <f t="shared" si="4"/>
        <v>265000</v>
      </c>
      <c r="I29" s="59">
        <f t="shared" si="4"/>
        <v>265000</v>
      </c>
      <c r="J29" s="59">
        <f t="shared" si="4"/>
        <v>0</v>
      </c>
      <c r="K29" s="71">
        <f t="shared" si="0"/>
        <v>0</v>
      </c>
    </row>
    <row r="30" spans="1:11" ht="60" x14ac:dyDescent="0.25">
      <c r="A30" s="9" t="s">
        <v>19</v>
      </c>
      <c r="B30" s="38" t="s">
        <v>11</v>
      </c>
      <c r="C30" s="8">
        <v>0</v>
      </c>
      <c r="D30" s="8">
        <v>11</v>
      </c>
      <c r="E30" s="38" t="s">
        <v>13</v>
      </c>
      <c r="F30" s="8">
        <v>17420</v>
      </c>
      <c r="G30" s="8">
        <v>240</v>
      </c>
      <c r="H30" s="59">
        <f>ведомственная!G80</f>
        <v>265000</v>
      </c>
      <c r="I30" s="59">
        <f>ведомственная!H80</f>
        <v>265000</v>
      </c>
      <c r="J30" s="59">
        <f>ведомственная!I80</f>
        <v>0</v>
      </c>
      <c r="K30" s="71">
        <f t="shared" si="0"/>
        <v>0</v>
      </c>
    </row>
    <row r="31" spans="1:11" ht="102.75" customHeight="1" x14ac:dyDescent="0.25">
      <c r="A31" s="35" t="s">
        <v>302</v>
      </c>
      <c r="B31" s="37" t="s">
        <v>11</v>
      </c>
      <c r="C31" s="34">
        <v>1</v>
      </c>
      <c r="D31" s="34"/>
      <c r="E31" s="34"/>
      <c r="F31" s="34"/>
      <c r="G31" s="34"/>
      <c r="H31" s="58">
        <f t="shared" ref="H31:J35" si="5">H32</f>
        <v>2978000</v>
      </c>
      <c r="I31" s="58">
        <f t="shared" si="5"/>
        <v>2978000</v>
      </c>
      <c r="J31" s="58">
        <f t="shared" si="5"/>
        <v>798977.71</v>
      </c>
      <c r="K31" s="74">
        <f t="shared" si="0"/>
        <v>26.829338817998654</v>
      </c>
    </row>
    <row r="32" spans="1:11" ht="61.5" customHeight="1" x14ac:dyDescent="0.25">
      <c r="A32" s="35" t="s">
        <v>26</v>
      </c>
      <c r="B32" s="37" t="s">
        <v>11</v>
      </c>
      <c r="C32" s="34">
        <v>1</v>
      </c>
      <c r="D32" s="34">
        <v>21</v>
      </c>
      <c r="E32" s="34"/>
      <c r="F32" s="34"/>
      <c r="G32" s="34"/>
      <c r="H32" s="58">
        <f t="shared" si="5"/>
        <v>2978000</v>
      </c>
      <c r="I32" s="58">
        <f t="shared" si="5"/>
        <v>2978000</v>
      </c>
      <c r="J32" s="58">
        <f t="shared" si="5"/>
        <v>798977.71</v>
      </c>
      <c r="K32" s="71">
        <f t="shared" si="0"/>
        <v>26.829338817998654</v>
      </c>
    </row>
    <row r="33" spans="1:11" ht="29.25" x14ac:dyDescent="0.25">
      <c r="A33" s="35" t="s">
        <v>14</v>
      </c>
      <c r="B33" s="37" t="s">
        <v>11</v>
      </c>
      <c r="C33" s="34">
        <v>1</v>
      </c>
      <c r="D33" s="34">
        <v>21</v>
      </c>
      <c r="E33" s="37" t="s">
        <v>13</v>
      </c>
      <c r="F33" s="34"/>
      <c r="G33" s="34"/>
      <c r="H33" s="58">
        <f t="shared" si="5"/>
        <v>2978000</v>
      </c>
      <c r="I33" s="58">
        <f t="shared" si="5"/>
        <v>2978000</v>
      </c>
      <c r="J33" s="58">
        <f t="shared" si="5"/>
        <v>798977.71</v>
      </c>
      <c r="K33" s="71">
        <f t="shared" si="0"/>
        <v>26.829338817998654</v>
      </c>
    </row>
    <row r="34" spans="1:11" x14ac:dyDescent="0.25">
      <c r="A34" s="7" t="s">
        <v>27</v>
      </c>
      <c r="B34" s="38" t="s">
        <v>11</v>
      </c>
      <c r="C34" s="8">
        <v>1</v>
      </c>
      <c r="D34" s="8">
        <v>21</v>
      </c>
      <c r="E34" s="38" t="s">
        <v>13</v>
      </c>
      <c r="F34" s="8">
        <v>11110</v>
      </c>
      <c r="G34" s="8"/>
      <c r="H34" s="59">
        <f t="shared" si="5"/>
        <v>2978000</v>
      </c>
      <c r="I34" s="59">
        <f t="shared" si="5"/>
        <v>2978000</v>
      </c>
      <c r="J34" s="59">
        <f t="shared" si="5"/>
        <v>798977.71</v>
      </c>
      <c r="K34" s="71">
        <f t="shared" si="0"/>
        <v>26.829338817998654</v>
      </c>
    </row>
    <row r="35" spans="1:11" ht="60" x14ac:dyDescent="0.25">
      <c r="A35" s="9" t="s">
        <v>23</v>
      </c>
      <c r="B35" s="38" t="s">
        <v>11</v>
      </c>
      <c r="C35" s="8">
        <v>1</v>
      </c>
      <c r="D35" s="8">
        <v>21</v>
      </c>
      <c r="E35" s="38" t="s">
        <v>13</v>
      </c>
      <c r="F35" s="8">
        <v>11110</v>
      </c>
      <c r="G35" s="8">
        <v>600</v>
      </c>
      <c r="H35" s="59">
        <f t="shared" si="5"/>
        <v>2978000</v>
      </c>
      <c r="I35" s="59">
        <f t="shared" si="5"/>
        <v>2978000</v>
      </c>
      <c r="J35" s="59">
        <f t="shared" si="5"/>
        <v>798977.71</v>
      </c>
      <c r="K35" s="71">
        <f t="shared" si="0"/>
        <v>26.829338817998654</v>
      </c>
    </row>
    <row r="36" spans="1:11" ht="30" x14ac:dyDescent="0.25">
      <c r="A36" s="9" t="s">
        <v>24</v>
      </c>
      <c r="B36" s="38" t="s">
        <v>11</v>
      </c>
      <c r="C36" s="8">
        <v>1</v>
      </c>
      <c r="D36" s="8">
        <v>21</v>
      </c>
      <c r="E36" s="38" t="s">
        <v>13</v>
      </c>
      <c r="F36" s="8">
        <v>11110</v>
      </c>
      <c r="G36" s="8">
        <v>610</v>
      </c>
      <c r="H36" s="59">
        <f>ведомственная!G36</f>
        <v>2978000</v>
      </c>
      <c r="I36" s="59">
        <f>ведомственная!H36</f>
        <v>2978000</v>
      </c>
      <c r="J36" s="59">
        <f>ведомственная!I36</f>
        <v>798977.71</v>
      </c>
      <c r="K36" s="71">
        <f t="shared" si="0"/>
        <v>26.829338817998654</v>
      </c>
    </row>
    <row r="37" spans="1:11" ht="102.75" customHeight="1" x14ac:dyDescent="0.25">
      <c r="A37" s="35" t="s">
        <v>311</v>
      </c>
      <c r="B37" s="37" t="s">
        <v>11</v>
      </c>
      <c r="C37" s="34">
        <v>2</v>
      </c>
      <c r="D37" s="34"/>
      <c r="E37" s="34"/>
      <c r="F37" s="34"/>
      <c r="G37" s="34"/>
      <c r="H37" s="58">
        <f>H38+H53</f>
        <v>2881256</v>
      </c>
      <c r="I37" s="58">
        <f>I38+I53</f>
        <v>2881256</v>
      </c>
      <c r="J37" s="58">
        <f>J38+J53</f>
        <v>627667.17999999993</v>
      </c>
      <c r="K37" s="74">
        <f t="shared" si="0"/>
        <v>21.784498843559891</v>
      </c>
    </row>
    <row r="38" spans="1:11" ht="73.5" customHeight="1" x14ac:dyDescent="0.25">
      <c r="A38" s="35" t="s">
        <v>28</v>
      </c>
      <c r="B38" s="37" t="s">
        <v>11</v>
      </c>
      <c r="C38" s="34">
        <v>2</v>
      </c>
      <c r="D38" s="34">
        <v>31</v>
      </c>
      <c r="E38" s="34"/>
      <c r="F38" s="34"/>
      <c r="G38" s="34"/>
      <c r="H38" s="58">
        <f>H39</f>
        <v>2407200</v>
      </c>
      <c r="I38" s="58">
        <f>I39</f>
        <v>2407200</v>
      </c>
      <c r="J38" s="58">
        <f>J39</f>
        <v>509153.18</v>
      </c>
      <c r="K38" s="74">
        <f t="shared" si="0"/>
        <v>21.151262047191757</v>
      </c>
    </row>
    <row r="39" spans="1:11" ht="29.25" x14ac:dyDescent="0.25">
      <c r="A39" s="35" t="s">
        <v>14</v>
      </c>
      <c r="B39" s="37" t="s">
        <v>11</v>
      </c>
      <c r="C39" s="34">
        <v>2</v>
      </c>
      <c r="D39" s="34">
        <v>31</v>
      </c>
      <c r="E39" s="37" t="s">
        <v>13</v>
      </c>
      <c r="F39" s="34"/>
      <c r="G39" s="34"/>
      <c r="H39" s="58">
        <f>H40+H46+H43</f>
        <v>2407200</v>
      </c>
      <c r="I39" s="58">
        <f>I40+I46+I43</f>
        <v>2407200</v>
      </c>
      <c r="J39" s="58">
        <f>J40+J46+J43</f>
        <v>509153.18</v>
      </c>
      <c r="K39" s="71">
        <f t="shared" si="0"/>
        <v>21.151262047191757</v>
      </c>
    </row>
    <row r="40" spans="1:11" ht="30" x14ac:dyDescent="0.25">
      <c r="A40" s="9" t="s">
        <v>29</v>
      </c>
      <c r="B40" s="38" t="s">
        <v>11</v>
      </c>
      <c r="C40" s="8">
        <v>2</v>
      </c>
      <c r="D40" s="8">
        <v>31</v>
      </c>
      <c r="E40" s="38" t="s">
        <v>13</v>
      </c>
      <c r="F40" s="8">
        <v>11320</v>
      </c>
      <c r="G40" s="8"/>
      <c r="H40" s="59">
        <f t="shared" ref="H40:J41" si="6">H41</f>
        <v>40000</v>
      </c>
      <c r="I40" s="59">
        <f t="shared" si="6"/>
        <v>40000</v>
      </c>
      <c r="J40" s="59">
        <f t="shared" si="6"/>
        <v>0</v>
      </c>
      <c r="K40" s="71">
        <f t="shared" si="0"/>
        <v>0</v>
      </c>
    </row>
    <row r="41" spans="1:11" ht="41.45" customHeight="1" x14ac:dyDescent="0.25">
      <c r="A41" s="9" t="s">
        <v>18</v>
      </c>
      <c r="B41" s="38" t="s">
        <v>11</v>
      </c>
      <c r="C41" s="8">
        <v>2</v>
      </c>
      <c r="D41" s="8">
        <v>31</v>
      </c>
      <c r="E41" s="38" t="s">
        <v>13</v>
      </c>
      <c r="F41" s="8">
        <v>11320</v>
      </c>
      <c r="G41" s="8">
        <v>200</v>
      </c>
      <c r="H41" s="59">
        <f t="shared" si="6"/>
        <v>40000</v>
      </c>
      <c r="I41" s="59">
        <f t="shared" si="6"/>
        <v>40000</v>
      </c>
      <c r="J41" s="59">
        <f t="shared" si="6"/>
        <v>0</v>
      </c>
      <c r="K41" s="71">
        <f t="shared" si="0"/>
        <v>0</v>
      </c>
    </row>
    <row r="42" spans="1:11" ht="60" x14ac:dyDescent="0.25">
      <c r="A42" s="9" t="s">
        <v>19</v>
      </c>
      <c r="B42" s="38" t="s">
        <v>11</v>
      </c>
      <c r="C42" s="8">
        <v>2</v>
      </c>
      <c r="D42" s="8">
        <v>31</v>
      </c>
      <c r="E42" s="38" t="s">
        <v>13</v>
      </c>
      <c r="F42" s="8">
        <v>11320</v>
      </c>
      <c r="G42" s="8">
        <v>240</v>
      </c>
      <c r="H42" s="59">
        <f>ведомственная!G48</f>
        <v>40000</v>
      </c>
      <c r="I42" s="59">
        <f>ведомственная!H48</f>
        <v>40000</v>
      </c>
      <c r="J42" s="59">
        <f>ведомственная!I48</f>
        <v>0</v>
      </c>
      <c r="K42" s="71">
        <f t="shared" si="0"/>
        <v>0</v>
      </c>
    </row>
    <row r="43" spans="1:11" ht="90" x14ac:dyDescent="0.25">
      <c r="A43" s="23" t="s">
        <v>278</v>
      </c>
      <c r="B43" s="38" t="s">
        <v>11</v>
      </c>
      <c r="C43" s="8">
        <v>2</v>
      </c>
      <c r="D43" s="8">
        <v>31</v>
      </c>
      <c r="E43" s="38" t="s">
        <v>13</v>
      </c>
      <c r="F43" s="8">
        <v>11330</v>
      </c>
      <c r="G43" s="8"/>
      <c r="H43" s="59">
        <f t="shared" ref="H43:J44" si="7">H44</f>
        <v>106200</v>
      </c>
      <c r="I43" s="59">
        <f t="shared" si="7"/>
        <v>106200</v>
      </c>
      <c r="J43" s="59">
        <f t="shared" si="7"/>
        <v>0</v>
      </c>
      <c r="K43" s="71">
        <f t="shared" si="0"/>
        <v>0</v>
      </c>
    </row>
    <row r="44" spans="1:11" ht="45" x14ac:dyDescent="0.25">
      <c r="A44" s="23" t="s">
        <v>18</v>
      </c>
      <c r="B44" s="38" t="s">
        <v>11</v>
      </c>
      <c r="C44" s="8">
        <v>2</v>
      </c>
      <c r="D44" s="8">
        <v>31</v>
      </c>
      <c r="E44" s="38" t="s">
        <v>13</v>
      </c>
      <c r="F44" s="8">
        <v>11330</v>
      </c>
      <c r="G44" s="8">
        <v>200</v>
      </c>
      <c r="H44" s="59">
        <f t="shared" si="7"/>
        <v>106200</v>
      </c>
      <c r="I44" s="59">
        <f t="shared" si="7"/>
        <v>106200</v>
      </c>
      <c r="J44" s="59">
        <f t="shared" si="7"/>
        <v>0</v>
      </c>
      <c r="K44" s="71">
        <f t="shared" si="0"/>
        <v>0</v>
      </c>
    </row>
    <row r="45" spans="1:11" ht="60" x14ac:dyDescent="0.25">
      <c r="A45" s="23" t="s">
        <v>19</v>
      </c>
      <c r="B45" s="38" t="s">
        <v>11</v>
      </c>
      <c r="C45" s="8">
        <v>2</v>
      </c>
      <c r="D45" s="8">
        <v>31</v>
      </c>
      <c r="E45" s="38" t="s">
        <v>13</v>
      </c>
      <c r="F45" s="8">
        <v>11330</v>
      </c>
      <c r="G45" s="8">
        <v>240</v>
      </c>
      <c r="H45" s="59">
        <f>ведомственная!G53</f>
        <v>106200</v>
      </c>
      <c r="I45" s="59">
        <f>ведомственная!H53</f>
        <v>106200</v>
      </c>
      <c r="J45" s="59">
        <f>ведомственная!I53</f>
        <v>0</v>
      </c>
      <c r="K45" s="71">
        <f t="shared" si="0"/>
        <v>0</v>
      </c>
    </row>
    <row r="46" spans="1:11" ht="118.5" customHeight="1" x14ac:dyDescent="0.25">
      <c r="A46" s="9" t="s">
        <v>30</v>
      </c>
      <c r="B46" s="38" t="s">
        <v>11</v>
      </c>
      <c r="C46" s="8">
        <v>2</v>
      </c>
      <c r="D46" s="8">
        <v>31</v>
      </c>
      <c r="E46" s="38" t="s">
        <v>13</v>
      </c>
      <c r="F46" s="8">
        <v>12040</v>
      </c>
      <c r="G46" s="8"/>
      <c r="H46" s="59">
        <f>H47+H49+H51</f>
        <v>2261000</v>
      </c>
      <c r="I46" s="59">
        <f>I47+I49+I51</f>
        <v>2261000</v>
      </c>
      <c r="J46" s="59">
        <f>J47+J49+J51</f>
        <v>509153.18</v>
      </c>
      <c r="K46" s="71">
        <f t="shared" si="0"/>
        <v>22.518937638213181</v>
      </c>
    </row>
    <row r="47" spans="1:11" ht="120" x14ac:dyDescent="0.25">
      <c r="A47" s="9" t="s">
        <v>57</v>
      </c>
      <c r="B47" s="38" t="s">
        <v>11</v>
      </c>
      <c r="C47" s="8">
        <v>2</v>
      </c>
      <c r="D47" s="8">
        <v>31</v>
      </c>
      <c r="E47" s="38" t="s">
        <v>13</v>
      </c>
      <c r="F47" s="8">
        <v>12040</v>
      </c>
      <c r="G47" s="8">
        <v>100</v>
      </c>
      <c r="H47" s="59">
        <f>H48</f>
        <v>2096800</v>
      </c>
      <c r="I47" s="59">
        <f>I48</f>
        <v>2096800</v>
      </c>
      <c r="J47" s="59">
        <f>J48</f>
        <v>493280.36</v>
      </c>
      <c r="K47" s="71">
        <f t="shared" si="0"/>
        <v>23.525389164441052</v>
      </c>
    </row>
    <row r="48" spans="1:11" ht="31.15" customHeight="1" x14ac:dyDescent="0.25">
      <c r="A48" s="9" t="s">
        <v>58</v>
      </c>
      <c r="B48" s="38" t="s">
        <v>11</v>
      </c>
      <c r="C48" s="8">
        <v>2</v>
      </c>
      <c r="D48" s="8">
        <v>31</v>
      </c>
      <c r="E48" s="38" t="s">
        <v>13</v>
      </c>
      <c r="F48" s="8">
        <v>12040</v>
      </c>
      <c r="G48" s="8">
        <v>110</v>
      </c>
      <c r="H48" s="59">
        <f>ведомственная!G56</f>
        <v>2096800</v>
      </c>
      <c r="I48" s="59">
        <f>ведомственная!H56</f>
        <v>2096800</v>
      </c>
      <c r="J48" s="59">
        <f>ведомственная!I56</f>
        <v>493280.36</v>
      </c>
      <c r="K48" s="71">
        <f t="shared" si="0"/>
        <v>23.525389164441052</v>
      </c>
    </row>
    <row r="49" spans="1:11" ht="41.45" customHeight="1" x14ac:dyDescent="0.25">
      <c r="A49" s="9" t="s">
        <v>18</v>
      </c>
      <c r="B49" s="38" t="s">
        <v>11</v>
      </c>
      <c r="C49" s="8">
        <v>2</v>
      </c>
      <c r="D49" s="8">
        <v>31</v>
      </c>
      <c r="E49" s="38" t="s">
        <v>13</v>
      </c>
      <c r="F49" s="8">
        <v>12040</v>
      </c>
      <c r="G49" s="8">
        <v>200</v>
      </c>
      <c r="H49" s="59">
        <f>H50</f>
        <v>159400</v>
      </c>
      <c r="I49" s="59">
        <f>I50</f>
        <v>159400</v>
      </c>
      <c r="J49" s="59">
        <f>J50</f>
        <v>15872.82</v>
      </c>
      <c r="K49" s="71">
        <f t="shared" si="0"/>
        <v>9.957854454203261</v>
      </c>
    </row>
    <row r="50" spans="1:11" ht="60" x14ac:dyDescent="0.25">
      <c r="A50" s="9" t="s">
        <v>19</v>
      </c>
      <c r="B50" s="38" t="s">
        <v>11</v>
      </c>
      <c r="C50" s="8">
        <v>2</v>
      </c>
      <c r="D50" s="8">
        <v>31</v>
      </c>
      <c r="E50" s="38" t="s">
        <v>13</v>
      </c>
      <c r="F50" s="8">
        <v>12040</v>
      </c>
      <c r="G50" s="8">
        <v>240</v>
      </c>
      <c r="H50" s="59">
        <f>ведомственная!G58</f>
        <v>159400</v>
      </c>
      <c r="I50" s="59">
        <f>ведомственная!H58</f>
        <v>159400</v>
      </c>
      <c r="J50" s="59">
        <f>ведомственная!I58</f>
        <v>15872.82</v>
      </c>
      <c r="K50" s="71">
        <f t="shared" si="0"/>
        <v>9.957854454203261</v>
      </c>
    </row>
    <row r="51" spans="1:11" x14ac:dyDescent="0.25">
      <c r="A51" s="7" t="s">
        <v>20</v>
      </c>
      <c r="B51" s="38" t="s">
        <v>11</v>
      </c>
      <c r="C51" s="8">
        <v>2</v>
      </c>
      <c r="D51" s="8">
        <v>31</v>
      </c>
      <c r="E51" s="38" t="s">
        <v>13</v>
      </c>
      <c r="F51" s="8">
        <v>12040</v>
      </c>
      <c r="G51" s="8">
        <v>800</v>
      </c>
      <c r="H51" s="59">
        <f>H52</f>
        <v>4800</v>
      </c>
      <c r="I51" s="59">
        <f>I52</f>
        <v>4800</v>
      </c>
      <c r="J51" s="59">
        <f>J52</f>
        <v>0</v>
      </c>
      <c r="K51" s="71">
        <f t="shared" si="0"/>
        <v>0</v>
      </c>
    </row>
    <row r="52" spans="1:11" ht="30" x14ac:dyDescent="0.25">
      <c r="A52" s="9" t="s">
        <v>21</v>
      </c>
      <c r="B52" s="38" t="s">
        <v>11</v>
      </c>
      <c r="C52" s="8">
        <v>2</v>
      </c>
      <c r="D52" s="8">
        <v>31</v>
      </c>
      <c r="E52" s="38" t="s">
        <v>13</v>
      </c>
      <c r="F52" s="8">
        <v>12040</v>
      </c>
      <c r="G52" s="8">
        <v>850</v>
      </c>
      <c r="H52" s="59">
        <f>ведомственная!G60</f>
        <v>4800</v>
      </c>
      <c r="I52" s="59">
        <f>ведомственная!H60</f>
        <v>4800</v>
      </c>
      <c r="J52" s="59">
        <f>ведомственная!I60</f>
        <v>0</v>
      </c>
      <c r="K52" s="71">
        <f t="shared" si="0"/>
        <v>0</v>
      </c>
    </row>
    <row r="53" spans="1:11" ht="100.5" x14ac:dyDescent="0.25">
      <c r="A53" s="35" t="s">
        <v>31</v>
      </c>
      <c r="B53" s="37" t="s">
        <v>11</v>
      </c>
      <c r="C53" s="34">
        <v>2</v>
      </c>
      <c r="D53" s="34">
        <v>32</v>
      </c>
      <c r="E53" s="34"/>
      <c r="F53" s="34"/>
      <c r="G53" s="34"/>
      <c r="H53" s="58">
        <f t="shared" ref="H53:J56" si="8">H54</f>
        <v>474056</v>
      </c>
      <c r="I53" s="58">
        <f t="shared" si="8"/>
        <v>474056</v>
      </c>
      <c r="J53" s="58">
        <f t="shared" si="8"/>
        <v>118514</v>
      </c>
      <c r="K53" s="74">
        <f t="shared" si="0"/>
        <v>25</v>
      </c>
    </row>
    <row r="54" spans="1:11" ht="45.75" customHeight="1" x14ac:dyDescent="0.25">
      <c r="A54" s="35" t="s">
        <v>32</v>
      </c>
      <c r="B54" s="37" t="s">
        <v>11</v>
      </c>
      <c r="C54" s="34">
        <v>2</v>
      </c>
      <c r="D54" s="34">
        <v>32</v>
      </c>
      <c r="E54" s="37" t="s">
        <v>33</v>
      </c>
      <c r="F54" s="34"/>
      <c r="G54" s="34"/>
      <c r="H54" s="58">
        <f t="shared" si="8"/>
        <v>474056</v>
      </c>
      <c r="I54" s="58">
        <f t="shared" si="8"/>
        <v>474056</v>
      </c>
      <c r="J54" s="58">
        <f t="shared" si="8"/>
        <v>118514</v>
      </c>
      <c r="K54" s="71">
        <f t="shared" si="0"/>
        <v>25</v>
      </c>
    </row>
    <row r="55" spans="1:11" ht="60" x14ac:dyDescent="0.25">
      <c r="A55" s="39" t="s">
        <v>34</v>
      </c>
      <c r="B55" s="38" t="s">
        <v>11</v>
      </c>
      <c r="C55" s="8">
        <v>2</v>
      </c>
      <c r="D55" s="8">
        <v>32</v>
      </c>
      <c r="E55" s="38" t="s">
        <v>33</v>
      </c>
      <c r="F55" s="8">
        <v>51180</v>
      </c>
      <c r="G55" s="8"/>
      <c r="H55" s="59">
        <f t="shared" si="8"/>
        <v>474056</v>
      </c>
      <c r="I55" s="59">
        <f t="shared" si="8"/>
        <v>474056</v>
      </c>
      <c r="J55" s="59">
        <f t="shared" si="8"/>
        <v>118514</v>
      </c>
      <c r="K55" s="71">
        <f t="shared" si="0"/>
        <v>25</v>
      </c>
    </row>
    <row r="56" spans="1:11" x14ac:dyDescent="0.25">
      <c r="A56" s="7" t="s">
        <v>91</v>
      </c>
      <c r="B56" s="38" t="s">
        <v>11</v>
      </c>
      <c r="C56" s="8">
        <v>2</v>
      </c>
      <c r="D56" s="8">
        <v>32</v>
      </c>
      <c r="E56" s="38" t="s">
        <v>33</v>
      </c>
      <c r="F56" s="8">
        <v>51180</v>
      </c>
      <c r="G56" s="8">
        <v>500</v>
      </c>
      <c r="H56" s="59">
        <f t="shared" si="8"/>
        <v>474056</v>
      </c>
      <c r="I56" s="59">
        <f t="shared" si="8"/>
        <v>474056</v>
      </c>
      <c r="J56" s="59">
        <f t="shared" si="8"/>
        <v>118514</v>
      </c>
      <c r="K56" s="71">
        <f t="shared" si="0"/>
        <v>25</v>
      </c>
    </row>
    <row r="57" spans="1:11" x14ac:dyDescent="0.25">
      <c r="A57" s="7" t="s">
        <v>35</v>
      </c>
      <c r="B57" s="38" t="s">
        <v>11</v>
      </c>
      <c r="C57" s="8">
        <v>2</v>
      </c>
      <c r="D57" s="8">
        <v>32</v>
      </c>
      <c r="E57" s="38" t="s">
        <v>33</v>
      </c>
      <c r="F57" s="8">
        <v>51180</v>
      </c>
      <c r="G57" s="8">
        <v>530</v>
      </c>
      <c r="H57" s="59">
        <f>ведомственная!G316</f>
        <v>474056</v>
      </c>
      <c r="I57" s="59">
        <f>ведомственная!H316</f>
        <v>474056</v>
      </c>
      <c r="J57" s="59">
        <f>ведомственная!I316</f>
        <v>118514</v>
      </c>
      <c r="K57" s="71">
        <f t="shared" si="0"/>
        <v>25</v>
      </c>
    </row>
    <row r="58" spans="1:11" ht="70.900000000000006" customHeight="1" x14ac:dyDescent="0.25">
      <c r="A58" s="35" t="s">
        <v>310</v>
      </c>
      <c r="B58" s="37" t="s">
        <v>11</v>
      </c>
      <c r="C58" s="34">
        <v>3</v>
      </c>
      <c r="D58" s="34"/>
      <c r="E58" s="34"/>
      <c r="F58" s="34"/>
      <c r="G58" s="34"/>
      <c r="H58" s="58">
        <f>H59+H68</f>
        <v>1755546.55</v>
      </c>
      <c r="I58" s="58">
        <f>I59+I68</f>
        <v>1755546.55</v>
      </c>
      <c r="J58" s="58">
        <f>J59+J68</f>
        <v>69701</v>
      </c>
      <c r="K58" s="74">
        <f t="shared" si="0"/>
        <v>3.9703304933725625</v>
      </c>
    </row>
    <row r="59" spans="1:11" ht="86.45" customHeight="1" x14ac:dyDescent="0.25">
      <c r="A59" s="35" t="s">
        <v>272</v>
      </c>
      <c r="B59" s="37" t="s">
        <v>11</v>
      </c>
      <c r="C59" s="34">
        <v>3</v>
      </c>
      <c r="D59" s="34">
        <v>41</v>
      </c>
      <c r="E59" s="34"/>
      <c r="F59" s="34"/>
      <c r="G59" s="34"/>
      <c r="H59" s="58">
        <f>H60+H64</f>
        <v>1435546.55</v>
      </c>
      <c r="I59" s="58">
        <f>I60+I64</f>
        <v>1435546.55</v>
      </c>
      <c r="J59" s="58">
        <f>J60+J64</f>
        <v>69701</v>
      </c>
      <c r="K59" s="74">
        <f t="shared" si="0"/>
        <v>4.8553632760985703</v>
      </c>
    </row>
    <row r="60" spans="1:11" ht="29.25" x14ac:dyDescent="0.25">
      <c r="A60" s="35" t="s">
        <v>14</v>
      </c>
      <c r="B60" s="37" t="s">
        <v>11</v>
      </c>
      <c r="C60" s="34">
        <v>3</v>
      </c>
      <c r="D60" s="34">
        <v>41</v>
      </c>
      <c r="E60" s="37" t="s">
        <v>13</v>
      </c>
      <c r="F60" s="34"/>
      <c r="G60" s="34"/>
      <c r="H60" s="58">
        <f t="shared" ref="H60:J62" si="9">H61</f>
        <v>12546.55</v>
      </c>
      <c r="I60" s="58">
        <f t="shared" si="9"/>
        <v>12546.55</v>
      </c>
      <c r="J60" s="58">
        <f t="shared" si="9"/>
        <v>0</v>
      </c>
      <c r="K60" s="71">
        <f t="shared" si="0"/>
        <v>0</v>
      </c>
    </row>
    <row r="61" spans="1:11" ht="186.6" customHeight="1" x14ac:dyDescent="0.25">
      <c r="A61" s="9" t="s">
        <v>270</v>
      </c>
      <c r="B61" s="38" t="s">
        <v>11</v>
      </c>
      <c r="C61" s="8">
        <v>3</v>
      </c>
      <c r="D61" s="8">
        <v>41</v>
      </c>
      <c r="E61" s="38" t="s">
        <v>13</v>
      </c>
      <c r="F61" s="8">
        <v>12510</v>
      </c>
      <c r="G61" s="8"/>
      <c r="H61" s="59">
        <f t="shared" si="9"/>
        <v>12546.55</v>
      </c>
      <c r="I61" s="59">
        <f t="shared" si="9"/>
        <v>12546.55</v>
      </c>
      <c r="J61" s="59">
        <f t="shared" si="9"/>
        <v>0</v>
      </c>
      <c r="K61" s="71">
        <f t="shared" si="0"/>
        <v>0</v>
      </c>
    </row>
    <row r="62" spans="1:11" ht="46.9" customHeight="1" x14ac:dyDescent="0.25">
      <c r="A62" s="9" t="s">
        <v>18</v>
      </c>
      <c r="B62" s="38" t="s">
        <v>11</v>
      </c>
      <c r="C62" s="8">
        <v>3</v>
      </c>
      <c r="D62" s="8">
        <v>41</v>
      </c>
      <c r="E62" s="38" t="s">
        <v>13</v>
      </c>
      <c r="F62" s="8">
        <v>12510</v>
      </c>
      <c r="G62" s="8">
        <v>200</v>
      </c>
      <c r="H62" s="59">
        <f t="shared" si="9"/>
        <v>12546.55</v>
      </c>
      <c r="I62" s="59">
        <f t="shared" si="9"/>
        <v>12546.55</v>
      </c>
      <c r="J62" s="59">
        <f t="shared" si="9"/>
        <v>0</v>
      </c>
      <c r="K62" s="71">
        <f t="shared" si="0"/>
        <v>0</v>
      </c>
    </row>
    <row r="63" spans="1:11" ht="60" x14ac:dyDescent="0.25">
      <c r="A63" s="9" t="s">
        <v>19</v>
      </c>
      <c r="B63" s="38" t="s">
        <v>11</v>
      </c>
      <c r="C63" s="8">
        <v>3</v>
      </c>
      <c r="D63" s="8">
        <v>41</v>
      </c>
      <c r="E63" s="38" t="s">
        <v>13</v>
      </c>
      <c r="F63" s="8">
        <v>12510</v>
      </c>
      <c r="G63" s="8">
        <v>240</v>
      </c>
      <c r="H63" s="59">
        <f>ведомственная!G65</f>
        <v>12546.55</v>
      </c>
      <c r="I63" s="59">
        <f>ведомственная!H65</f>
        <v>12546.55</v>
      </c>
      <c r="J63" s="59">
        <f>ведомственная!I65</f>
        <v>0</v>
      </c>
      <c r="K63" s="71">
        <f t="shared" si="0"/>
        <v>0</v>
      </c>
    </row>
    <row r="64" spans="1:11" ht="43.5" x14ac:dyDescent="0.25">
      <c r="A64" s="35" t="s">
        <v>32</v>
      </c>
      <c r="B64" s="37" t="s">
        <v>11</v>
      </c>
      <c r="C64" s="34">
        <v>3</v>
      </c>
      <c r="D64" s="34">
        <v>41</v>
      </c>
      <c r="E64" s="37" t="s">
        <v>33</v>
      </c>
      <c r="F64" s="8"/>
      <c r="G64" s="8"/>
      <c r="H64" s="58">
        <f t="shared" ref="H64:J66" si="10">H65</f>
        <v>1423000</v>
      </c>
      <c r="I64" s="58">
        <f t="shared" si="10"/>
        <v>1423000</v>
      </c>
      <c r="J64" s="58">
        <f t="shared" si="10"/>
        <v>69701</v>
      </c>
      <c r="K64" s="74">
        <f t="shared" si="0"/>
        <v>4.8981728742094166</v>
      </c>
    </row>
    <row r="65" spans="1:11" ht="74.45" customHeight="1" x14ac:dyDescent="0.25">
      <c r="A65" s="9" t="s">
        <v>36</v>
      </c>
      <c r="B65" s="38" t="s">
        <v>11</v>
      </c>
      <c r="C65" s="8">
        <v>3</v>
      </c>
      <c r="D65" s="8">
        <v>41</v>
      </c>
      <c r="E65" s="38" t="s">
        <v>33</v>
      </c>
      <c r="F65" s="8">
        <v>15440</v>
      </c>
      <c r="G65" s="8"/>
      <c r="H65" s="59">
        <f t="shared" si="10"/>
        <v>1423000</v>
      </c>
      <c r="I65" s="59">
        <f t="shared" si="10"/>
        <v>1423000</v>
      </c>
      <c r="J65" s="59">
        <f t="shared" si="10"/>
        <v>69701</v>
      </c>
      <c r="K65" s="71">
        <f t="shared" si="0"/>
        <v>4.8981728742094166</v>
      </c>
    </row>
    <row r="66" spans="1:11" x14ac:dyDescent="0.25">
      <c r="A66" s="7" t="s">
        <v>20</v>
      </c>
      <c r="B66" s="38" t="s">
        <v>11</v>
      </c>
      <c r="C66" s="8">
        <v>3</v>
      </c>
      <c r="D66" s="8">
        <v>41</v>
      </c>
      <c r="E66" s="38" t="s">
        <v>33</v>
      </c>
      <c r="F66" s="8">
        <v>15440</v>
      </c>
      <c r="G66" s="8">
        <v>800</v>
      </c>
      <c r="H66" s="59">
        <f t="shared" si="10"/>
        <v>1423000</v>
      </c>
      <c r="I66" s="59">
        <f t="shared" si="10"/>
        <v>1423000</v>
      </c>
      <c r="J66" s="59">
        <f t="shared" si="10"/>
        <v>69701</v>
      </c>
      <c r="K66" s="71">
        <f t="shared" si="0"/>
        <v>4.8981728742094166</v>
      </c>
    </row>
    <row r="67" spans="1:11" ht="90" x14ac:dyDescent="0.25">
      <c r="A67" s="9" t="s">
        <v>37</v>
      </c>
      <c r="B67" s="38" t="s">
        <v>11</v>
      </c>
      <c r="C67" s="8">
        <v>3</v>
      </c>
      <c r="D67" s="8">
        <v>41</v>
      </c>
      <c r="E67" s="38" t="s">
        <v>33</v>
      </c>
      <c r="F67" s="8">
        <v>15440</v>
      </c>
      <c r="G67" s="8">
        <v>810</v>
      </c>
      <c r="H67" s="59">
        <f>ведомственная!G320</f>
        <v>1423000</v>
      </c>
      <c r="I67" s="59">
        <f>ведомственная!H320</f>
        <v>1423000</v>
      </c>
      <c r="J67" s="59">
        <f>ведомственная!I320</f>
        <v>69701</v>
      </c>
      <c r="K67" s="71">
        <f t="shared" si="0"/>
        <v>4.8981728742094166</v>
      </c>
    </row>
    <row r="68" spans="1:11" ht="55.15" customHeight="1" x14ac:dyDescent="0.25">
      <c r="A68" s="35" t="s">
        <v>38</v>
      </c>
      <c r="B68" s="37" t="s">
        <v>11</v>
      </c>
      <c r="C68" s="34">
        <v>3</v>
      </c>
      <c r="D68" s="34">
        <v>42</v>
      </c>
      <c r="E68" s="34"/>
      <c r="F68" s="34"/>
      <c r="G68" s="34"/>
      <c r="H68" s="58">
        <f t="shared" ref="H68:J71" si="11">H69</f>
        <v>320000</v>
      </c>
      <c r="I68" s="58">
        <f t="shared" si="11"/>
        <v>320000</v>
      </c>
      <c r="J68" s="58">
        <f t="shared" si="11"/>
        <v>0</v>
      </c>
      <c r="K68" s="74">
        <f t="shared" si="0"/>
        <v>0</v>
      </c>
    </row>
    <row r="69" spans="1:11" ht="27.6" customHeight="1" x14ac:dyDescent="0.25">
      <c r="A69" s="35" t="s">
        <v>32</v>
      </c>
      <c r="B69" s="37" t="s">
        <v>11</v>
      </c>
      <c r="C69" s="34">
        <v>3</v>
      </c>
      <c r="D69" s="34">
        <v>42</v>
      </c>
      <c r="E69" s="37" t="s">
        <v>33</v>
      </c>
      <c r="F69" s="34"/>
      <c r="G69" s="34"/>
      <c r="H69" s="58">
        <f t="shared" si="11"/>
        <v>320000</v>
      </c>
      <c r="I69" s="58">
        <f t="shared" si="11"/>
        <v>320000</v>
      </c>
      <c r="J69" s="58">
        <f t="shared" si="11"/>
        <v>0</v>
      </c>
      <c r="K69" s="71">
        <f t="shared" si="0"/>
        <v>0</v>
      </c>
    </row>
    <row r="70" spans="1:11" ht="27.6" customHeight="1" x14ac:dyDescent="0.25">
      <c r="A70" s="9" t="s">
        <v>39</v>
      </c>
      <c r="B70" s="38" t="s">
        <v>11</v>
      </c>
      <c r="C70" s="8">
        <v>3</v>
      </c>
      <c r="D70" s="8">
        <v>42</v>
      </c>
      <c r="E70" s="38" t="s">
        <v>33</v>
      </c>
      <c r="F70" s="8">
        <v>18630</v>
      </c>
      <c r="G70" s="8"/>
      <c r="H70" s="59">
        <f t="shared" si="11"/>
        <v>320000</v>
      </c>
      <c r="I70" s="59">
        <f t="shared" si="11"/>
        <v>320000</v>
      </c>
      <c r="J70" s="59">
        <f t="shared" si="11"/>
        <v>0</v>
      </c>
      <c r="K70" s="71">
        <f t="shared" si="0"/>
        <v>0</v>
      </c>
    </row>
    <row r="71" spans="1:11" x14ac:dyDescent="0.25">
      <c r="A71" s="7" t="s">
        <v>20</v>
      </c>
      <c r="B71" s="38" t="s">
        <v>11</v>
      </c>
      <c r="C71" s="8">
        <v>3</v>
      </c>
      <c r="D71" s="8">
        <v>42</v>
      </c>
      <c r="E71" s="38" t="s">
        <v>33</v>
      </c>
      <c r="F71" s="8">
        <v>18630</v>
      </c>
      <c r="G71" s="8">
        <v>800</v>
      </c>
      <c r="H71" s="59">
        <f t="shared" si="11"/>
        <v>320000</v>
      </c>
      <c r="I71" s="59">
        <f t="shared" si="11"/>
        <v>320000</v>
      </c>
      <c r="J71" s="59">
        <f t="shared" si="11"/>
        <v>0</v>
      </c>
      <c r="K71" s="71">
        <f t="shared" si="0"/>
        <v>0</v>
      </c>
    </row>
    <row r="72" spans="1:11" ht="90" x14ac:dyDescent="0.25">
      <c r="A72" s="9" t="s">
        <v>37</v>
      </c>
      <c r="B72" s="38" t="s">
        <v>11</v>
      </c>
      <c r="C72" s="8">
        <v>3</v>
      </c>
      <c r="D72" s="8">
        <v>42</v>
      </c>
      <c r="E72" s="38" t="s">
        <v>33</v>
      </c>
      <c r="F72" s="8">
        <v>18630</v>
      </c>
      <c r="G72" s="8">
        <v>810</v>
      </c>
      <c r="H72" s="59">
        <f>ведомственная!G329</f>
        <v>320000</v>
      </c>
      <c r="I72" s="59">
        <f>ведомственная!H329</f>
        <v>320000</v>
      </c>
      <c r="J72" s="59">
        <f>ведомственная!I329</f>
        <v>0</v>
      </c>
      <c r="K72" s="71">
        <f t="shared" si="0"/>
        <v>0</v>
      </c>
    </row>
    <row r="73" spans="1:11" ht="72" x14ac:dyDescent="0.25">
      <c r="A73" s="35" t="s">
        <v>291</v>
      </c>
      <c r="B73" s="37" t="s">
        <v>11</v>
      </c>
      <c r="C73" s="34">
        <v>4</v>
      </c>
      <c r="D73" s="34"/>
      <c r="E73" s="34"/>
      <c r="F73" s="34"/>
      <c r="G73" s="34"/>
      <c r="H73" s="58">
        <f>H74</f>
        <v>1277916</v>
      </c>
      <c r="I73" s="58">
        <f>I74</f>
        <v>1277916</v>
      </c>
      <c r="J73" s="58">
        <f>J74</f>
        <v>255315.28</v>
      </c>
      <c r="K73" s="74">
        <f t="shared" si="0"/>
        <v>19.979034615733742</v>
      </c>
    </row>
    <row r="74" spans="1:11" ht="43.5" x14ac:dyDescent="0.25">
      <c r="A74" s="35" t="s">
        <v>40</v>
      </c>
      <c r="B74" s="37" t="s">
        <v>11</v>
      </c>
      <c r="C74" s="34">
        <v>4</v>
      </c>
      <c r="D74" s="34">
        <v>51</v>
      </c>
      <c r="E74" s="34"/>
      <c r="F74" s="34"/>
      <c r="G74" s="34"/>
      <c r="H74" s="58">
        <f>H75+H88</f>
        <v>1277916</v>
      </c>
      <c r="I74" s="58">
        <f>I75+I88</f>
        <v>1277916</v>
      </c>
      <c r="J74" s="58">
        <f>J75+J88</f>
        <v>255315.28</v>
      </c>
      <c r="K74" s="71">
        <f t="shared" ref="K74:K137" si="12">J74/I74*100</f>
        <v>19.979034615733742</v>
      </c>
    </row>
    <row r="75" spans="1:11" ht="29.25" x14ac:dyDescent="0.25">
      <c r="A75" s="35" t="s">
        <v>14</v>
      </c>
      <c r="B75" s="37" t="s">
        <v>11</v>
      </c>
      <c r="C75" s="34">
        <v>4</v>
      </c>
      <c r="D75" s="34">
        <v>51</v>
      </c>
      <c r="E75" s="37" t="s">
        <v>13</v>
      </c>
      <c r="F75" s="34"/>
      <c r="G75" s="34"/>
      <c r="H75" s="58">
        <f>H76+H83</f>
        <v>1277716</v>
      </c>
      <c r="I75" s="58">
        <f>I76+I83</f>
        <v>1277716</v>
      </c>
      <c r="J75" s="58">
        <f>J76+J83</f>
        <v>255315.28</v>
      </c>
      <c r="K75" s="71">
        <f t="shared" si="12"/>
        <v>19.982161920176313</v>
      </c>
    </row>
    <row r="76" spans="1:11" ht="156.6" customHeight="1" x14ac:dyDescent="0.25">
      <c r="A76" s="9" t="s">
        <v>41</v>
      </c>
      <c r="B76" s="38" t="s">
        <v>11</v>
      </c>
      <c r="C76" s="8">
        <v>4</v>
      </c>
      <c r="D76" s="8">
        <v>51</v>
      </c>
      <c r="E76" s="38" t="s">
        <v>13</v>
      </c>
      <c r="F76" s="8">
        <v>12020</v>
      </c>
      <c r="G76" s="8"/>
      <c r="H76" s="59">
        <f>H77+H79+H81</f>
        <v>1052272</v>
      </c>
      <c r="I76" s="59">
        <f>I77+I79+I81</f>
        <v>1052272</v>
      </c>
      <c r="J76" s="59">
        <f>J77+J79+J81</f>
        <v>206841.56</v>
      </c>
      <c r="K76" s="71">
        <f t="shared" si="12"/>
        <v>19.656662916052124</v>
      </c>
    </row>
    <row r="77" spans="1:11" ht="120" x14ac:dyDescent="0.25">
      <c r="A77" s="9" t="s">
        <v>57</v>
      </c>
      <c r="B77" s="38" t="s">
        <v>11</v>
      </c>
      <c r="C77" s="8">
        <v>4</v>
      </c>
      <c r="D77" s="8">
        <v>51</v>
      </c>
      <c r="E77" s="38" t="s">
        <v>13</v>
      </c>
      <c r="F77" s="8">
        <v>12020</v>
      </c>
      <c r="G77" s="8">
        <v>100</v>
      </c>
      <c r="H77" s="59">
        <f>H78</f>
        <v>973580</v>
      </c>
      <c r="I77" s="59">
        <f>I78</f>
        <v>973580</v>
      </c>
      <c r="J77" s="59">
        <f>J78</f>
        <v>205765.24</v>
      </c>
      <c r="K77" s="71">
        <f t="shared" si="12"/>
        <v>21.134908276669609</v>
      </c>
    </row>
    <row r="78" spans="1:11" ht="45" x14ac:dyDescent="0.25">
      <c r="A78" s="9" t="s">
        <v>16</v>
      </c>
      <c r="B78" s="38" t="s">
        <v>11</v>
      </c>
      <c r="C78" s="8">
        <v>4</v>
      </c>
      <c r="D78" s="8">
        <v>51</v>
      </c>
      <c r="E78" s="38" t="s">
        <v>13</v>
      </c>
      <c r="F78" s="8">
        <v>12020</v>
      </c>
      <c r="G78" s="8">
        <v>120</v>
      </c>
      <c r="H78" s="59">
        <f>ведомственная!G158+ведомственная!G39</f>
        <v>973580</v>
      </c>
      <c r="I78" s="59">
        <f>ведомственная!H158+ведомственная!H39</f>
        <v>973580</v>
      </c>
      <c r="J78" s="59">
        <f>ведомственная!I158+ведомственная!I39</f>
        <v>205765.24</v>
      </c>
      <c r="K78" s="71">
        <f t="shared" si="12"/>
        <v>21.134908276669609</v>
      </c>
    </row>
    <row r="79" spans="1:11" ht="41.45" customHeight="1" x14ac:dyDescent="0.25">
      <c r="A79" s="9" t="s">
        <v>18</v>
      </c>
      <c r="B79" s="38" t="s">
        <v>11</v>
      </c>
      <c r="C79" s="8">
        <v>4</v>
      </c>
      <c r="D79" s="8">
        <v>51</v>
      </c>
      <c r="E79" s="38" t="s">
        <v>13</v>
      </c>
      <c r="F79" s="8">
        <v>12020</v>
      </c>
      <c r="G79" s="8">
        <v>200</v>
      </c>
      <c r="H79" s="59">
        <f>H80</f>
        <v>77892</v>
      </c>
      <c r="I79" s="59">
        <f>I80</f>
        <v>77892</v>
      </c>
      <c r="J79" s="59">
        <f>J80</f>
        <v>1076.32</v>
      </c>
      <c r="K79" s="71">
        <f t="shared" si="12"/>
        <v>1.3818107122682688</v>
      </c>
    </row>
    <row r="80" spans="1:11" ht="60" x14ac:dyDescent="0.25">
      <c r="A80" s="9" t="s">
        <v>19</v>
      </c>
      <c r="B80" s="38" t="s">
        <v>11</v>
      </c>
      <c r="C80" s="8">
        <v>4</v>
      </c>
      <c r="D80" s="8">
        <v>51</v>
      </c>
      <c r="E80" s="38" t="s">
        <v>13</v>
      </c>
      <c r="F80" s="8">
        <v>12020</v>
      </c>
      <c r="G80" s="8">
        <v>240</v>
      </c>
      <c r="H80" s="59">
        <f>ведомственная!G41</f>
        <v>77892</v>
      </c>
      <c r="I80" s="59">
        <f>ведомственная!H41</f>
        <v>77892</v>
      </c>
      <c r="J80" s="59">
        <f>ведомственная!I41</f>
        <v>1076.32</v>
      </c>
      <c r="K80" s="71">
        <f t="shared" si="12"/>
        <v>1.3818107122682688</v>
      </c>
    </row>
    <row r="81" spans="1:11" x14ac:dyDescent="0.25">
      <c r="A81" s="7" t="s">
        <v>20</v>
      </c>
      <c r="B81" s="38" t="s">
        <v>11</v>
      </c>
      <c r="C81" s="8">
        <v>4</v>
      </c>
      <c r="D81" s="8">
        <v>51</v>
      </c>
      <c r="E81" s="38" t="s">
        <v>13</v>
      </c>
      <c r="F81" s="8">
        <v>12020</v>
      </c>
      <c r="G81" s="8">
        <v>800</v>
      </c>
      <c r="H81" s="59">
        <f>H82</f>
        <v>800</v>
      </c>
      <c r="I81" s="59">
        <f>I82</f>
        <v>800</v>
      </c>
      <c r="J81" s="59">
        <f>J82</f>
        <v>0</v>
      </c>
      <c r="K81" s="71">
        <f t="shared" si="12"/>
        <v>0</v>
      </c>
    </row>
    <row r="82" spans="1:11" ht="30" x14ac:dyDescent="0.25">
      <c r="A82" s="9" t="s">
        <v>21</v>
      </c>
      <c r="B82" s="38" t="s">
        <v>11</v>
      </c>
      <c r="C82" s="8">
        <v>4</v>
      </c>
      <c r="D82" s="8">
        <v>51</v>
      </c>
      <c r="E82" s="38" t="s">
        <v>13</v>
      </c>
      <c r="F82" s="8">
        <v>12020</v>
      </c>
      <c r="G82" s="8">
        <v>850</v>
      </c>
      <c r="H82" s="59">
        <f>ведомственная!G43</f>
        <v>800</v>
      </c>
      <c r="I82" s="59">
        <f>ведомственная!H43</f>
        <v>800</v>
      </c>
      <c r="J82" s="59">
        <f>ведомственная!I43</f>
        <v>0</v>
      </c>
      <c r="K82" s="71">
        <f t="shared" si="12"/>
        <v>0</v>
      </c>
    </row>
    <row r="83" spans="1:11" ht="84" customHeight="1" x14ac:dyDescent="0.25">
      <c r="A83" s="9" t="s">
        <v>42</v>
      </c>
      <c r="B83" s="38" t="s">
        <v>11</v>
      </c>
      <c r="C83" s="8">
        <v>4</v>
      </c>
      <c r="D83" s="8">
        <v>51</v>
      </c>
      <c r="E83" s="38" t="s">
        <v>13</v>
      </c>
      <c r="F83" s="8">
        <v>17900</v>
      </c>
      <c r="G83" s="8"/>
      <c r="H83" s="59">
        <f>H84+H86</f>
        <v>225444</v>
      </c>
      <c r="I83" s="59">
        <f>I84+I86</f>
        <v>225444</v>
      </c>
      <c r="J83" s="59">
        <f>J84+J86</f>
        <v>48473.72</v>
      </c>
      <c r="K83" s="71">
        <f t="shared" si="12"/>
        <v>21.501446035379075</v>
      </c>
    </row>
    <row r="84" spans="1:11" ht="120" x14ac:dyDescent="0.25">
      <c r="A84" s="9" t="s">
        <v>57</v>
      </c>
      <c r="B84" s="38" t="s">
        <v>11</v>
      </c>
      <c r="C84" s="8">
        <v>4</v>
      </c>
      <c r="D84" s="8">
        <v>51</v>
      </c>
      <c r="E84" s="38" t="s">
        <v>13</v>
      </c>
      <c r="F84" s="8">
        <v>17900</v>
      </c>
      <c r="G84" s="8">
        <v>100</v>
      </c>
      <c r="H84" s="59">
        <f>H85</f>
        <v>216100</v>
      </c>
      <c r="I84" s="59">
        <f>I85</f>
        <v>216100</v>
      </c>
      <c r="J84" s="59">
        <f>J85</f>
        <v>48473.72</v>
      </c>
      <c r="K84" s="71">
        <f t="shared" si="12"/>
        <v>22.431152244331329</v>
      </c>
    </row>
    <row r="85" spans="1:11" ht="45" x14ac:dyDescent="0.25">
      <c r="A85" s="9" t="s">
        <v>16</v>
      </c>
      <c r="B85" s="38" t="s">
        <v>11</v>
      </c>
      <c r="C85" s="8">
        <v>4</v>
      </c>
      <c r="D85" s="8">
        <v>51</v>
      </c>
      <c r="E85" s="38" t="s">
        <v>13</v>
      </c>
      <c r="F85" s="8">
        <v>17900</v>
      </c>
      <c r="G85" s="8">
        <v>120</v>
      </c>
      <c r="H85" s="59">
        <f>ведомственная!G83</f>
        <v>216100</v>
      </c>
      <c r="I85" s="59">
        <f>ведомственная!H83</f>
        <v>216100</v>
      </c>
      <c r="J85" s="59">
        <f>ведомственная!I83</f>
        <v>48473.72</v>
      </c>
      <c r="K85" s="71">
        <f t="shared" si="12"/>
        <v>22.431152244331329</v>
      </c>
    </row>
    <row r="86" spans="1:11" ht="45" x14ac:dyDescent="0.25">
      <c r="A86" s="23" t="s">
        <v>18</v>
      </c>
      <c r="B86" s="38" t="s">
        <v>11</v>
      </c>
      <c r="C86" s="8">
        <v>4</v>
      </c>
      <c r="D86" s="8">
        <v>51</v>
      </c>
      <c r="E86" s="38" t="s">
        <v>13</v>
      </c>
      <c r="F86" s="8">
        <v>17900</v>
      </c>
      <c r="G86" s="8">
        <v>200</v>
      </c>
      <c r="H86" s="59">
        <f>H87</f>
        <v>9344</v>
      </c>
      <c r="I86" s="59">
        <f>I87</f>
        <v>9344</v>
      </c>
      <c r="J86" s="59">
        <f>J87</f>
        <v>0</v>
      </c>
      <c r="K86" s="71">
        <f t="shared" si="12"/>
        <v>0</v>
      </c>
    </row>
    <row r="87" spans="1:11" ht="60" x14ac:dyDescent="0.25">
      <c r="A87" s="23" t="s">
        <v>19</v>
      </c>
      <c r="B87" s="38" t="s">
        <v>11</v>
      </c>
      <c r="C87" s="8">
        <v>4</v>
      </c>
      <c r="D87" s="8">
        <v>51</v>
      </c>
      <c r="E87" s="38" t="s">
        <v>13</v>
      </c>
      <c r="F87" s="8">
        <v>17900</v>
      </c>
      <c r="G87" s="8">
        <v>240</v>
      </c>
      <c r="H87" s="59">
        <f>ведомственная!G85</f>
        <v>9344</v>
      </c>
      <c r="I87" s="59">
        <f>ведомственная!H85</f>
        <v>9344</v>
      </c>
      <c r="J87" s="59">
        <f>ведомственная!I85</f>
        <v>0</v>
      </c>
      <c r="K87" s="71">
        <f t="shared" si="12"/>
        <v>0</v>
      </c>
    </row>
    <row r="88" spans="1:11" ht="43.5" x14ac:dyDescent="0.25">
      <c r="A88" s="35" t="s">
        <v>32</v>
      </c>
      <c r="B88" s="37" t="s">
        <v>11</v>
      </c>
      <c r="C88" s="34">
        <v>4</v>
      </c>
      <c r="D88" s="34">
        <v>51</v>
      </c>
      <c r="E88" s="37" t="s">
        <v>33</v>
      </c>
      <c r="F88" s="34"/>
      <c r="G88" s="34"/>
      <c r="H88" s="58">
        <f t="shared" ref="H88:J90" si="13">H89</f>
        <v>200</v>
      </c>
      <c r="I88" s="58">
        <f t="shared" si="13"/>
        <v>200</v>
      </c>
      <c r="J88" s="58">
        <f t="shared" si="13"/>
        <v>0</v>
      </c>
      <c r="K88" s="71">
        <f t="shared" si="12"/>
        <v>0</v>
      </c>
    </row>
    <row r="89" spans="1:11" ht="157.9" customHeight="1" x14ac:dyDescent="0.25">
      <c r="A89" s="9" t="s">
        <v>41</v>
      </c>
      <c r="B89" s="38" t="s">
        <v>11</v>
      </c>
      <c r="C89" s="8">
        <v>4</v>
      </c>
      <c r="D89" s="8">
        <v>51</v>
      </c>
      <c r="E89" s="38" t="s">
        <v>33</v>
      </c>
      <c r="F89" s="8">
        <v>12020</v>
      </c>
      <c r="G89" s="8"/>
      <c r="H89" s="59">
        <f t="shared" si="13"/>
        <v>200</v>
      </c>
      <c r="I89" s="59">
        <f t="shared" si="13"/>
        <v>200</v>
      </c>
      <c r="J89" s="59">
        <f t="shared" si="13"/>
        <v>0</v>
      </c>
      <c r="K89" s="71">
        <f t="shared" si="12"/>
        <v>0</v>
      </c>
    </row>
    <row r="90" spans="1:11" x14ac:dyDescent="0.25">
      <c r="A90" s="7" t="s">
        <v>91</v>
      </c>
      <c r="B90" s="38" t="s">
        <v>11</v>
      </c>
      <c r="C90" s="8">
        <v>4</v>
      </c>
      <c r="D90" s="8">
        <v>51</v>
      </c>
      <c r="E90" s="38" t="s">
        <v>33</v>
      </c>
      <c r="F90" s="8">
        <v>12020</v>
      </c>
      <c r="G90" s="8">
        <v>500</v>
      </c>
      <c r="H90" s="59">
        <f t="shared" si="13"/>
        <v>200</v>
      </c>
      <c r="I90" s="59">
        <f t="shared" si="13"/>
        <v>200</v>
      </c>
      <c r="J90" s="59">
        <f t="shared" si="13"/>
        <v>0</v>
      </c>
      <c r="K90" s="71">
        <f t="shared" si="12"/>
        <v>0</v>
      </c>
    </row>
    <row r="91" spans="1:11" x14ac:dyDescent="0.25">
      <c r="A91" s="7" t="s">
        <v>35</v>
      </c>
      <c r="B91" s="38" t="s">
        <v>11</v>
      </c>
      <c r="C91" s="8">
        <v>4</v>
      </c>
      <c r="D91" s="8">
        <v>51</v>
      </c>
      <c r="E91" s="38" t="s">
        <v>33</v>
      </c>
      <c r="F91" s="8">
        <v>12020</v>
      </c>
      <c r="G91" s="8">
        <v>530</v>
      </c>
      <c r="H91" s="59">
        <f>ведомственная!G311</f>
        <v>200</v>
      </c>
      <c r="I91" s="59">
        <f>ведомственная!H311</f>
        <v>200</v>
      </c>
      <c r="J91" s="59">
        <f>ведомственная!I311</f>
        <v>0</v>
      </c>
      <c r="K91" s="71">
        <f t="shared" si="12"/>
        <v>0</v>
      </c>
    </row>
    <row r="92" spans="1:11" ht="87" customHeight="1" x14ac:dyDescent="0.25">
      <c r="A92" s="35" t="s">
        <v>312</v>
      </c>
      <c r="B92" s="37" t="s">
        <v>11</v>
      </c>
      <c r="C92" s="34">
        <v>5</v>
      </c>
      <c r="D92" s="34"/>
      <c r="E92" s="34"/>
      <c r="F92" s="34"/>
      <c r="G92" s="34"/>
      <c r="H92" s="58">
        <f>H93+H105+H110</f>
        <v>27054856.890000001</v>
      </c>
      <c r="I92" s="58">
        <f>I93+I105+I110</f>
        <v>38765828.890000001</v>
      </c>
      <c r="J92" s="58">
        <f>J93+J105+J110</f>
        <v>1542701.41</v>
      </c>
      <c r="K92" s="74">
        <f t="shared" si="12"/>
        <v>3.979539337021512</v>
      </c>
    </row>
    <row r="93" spans="1:11" ht="100.5" x14ac:dyDescent="0.25">
      <c r="A93" s="35" t="s">
        <v>43</v>
      </c>
      <c r="B93" s="37" t="s">
        <v>11</v>
      </c>
      <c r="C93" s="34">
        <v>5</v>
      </c>
      <c r="D93" s="34">
        <v>61</v>
      </c>
      <c r="E93" s="34"/>
      <c r="F93" s="34"/>
      <c r="G93" s="34"/>
      <c r="H93" s="58">
        <f>H94+H101</f>
        <v>14427801.890000001</v>
      </c>
      <c r="I93" s="58">
        <f>I94+I101</f>
        <v>19148240.890000001</v>
      </c>
      <c r="J93" s="58">
        <f>J94+J101</f>
        <v>426519.24</v>
      </c>
      <c r="K93" s="74">
        <f t="shared" si="12"/>
        <v>2.2274591303201428</v>
      </c>
    </row>
    <row r="94" spans="1:11" ht="29.25" x14ac:dyDescent="0.25">
      <c r="A94" s="35" t="s">
        <v>14</v>
      </c>
      <c r="B94" s="37" t="s">
        <v>11</v>
      </c>
      <c r="C94" s="34">
        <v>5</v>
      </c>
      <c r="D94" s="34">
        <v>61</v>
      </c>
      <c r="E94" s="37" t="s">
        <v>13</v>
      </c>
      <c r="F94" s="34"/>
      <c r="G94" s="34"/>
      <c r="H94" s="58">
        <f>H95+H98</f>
        <v>8827801.8900000006</v>
      </c>
      <c r="I94" s="58">
        <f t="shared" ref="I94:J94" si="14">I95+I98</f>
        <v>13548240.890000001</v>
      </c>
      <c r="J94" s="58">
        <f t="shared" si="14"/>
        <v>0</v>
      </c>
      <c r="K94" s="71">
        <f t="shared" si="12"/>
        <v>0</v>
      </c>
    </row>
    <row r="95" spans="1:11" ht="60" x14ac:dyDescent="0.25">
      <c r="A95" s="9" t="s">
        <v>44</v>
      </c>
      <c r="B95" s="38" t="s">
        <v>11</v>
      </c>
      <c r="C95" s="8">
        <v>5</v>
      </c>
      <c r="D95" s="8">
        <v>61</v>
      </c>
      <c r="E95" s="38" t="s">
        <v>13</v>
      </c>
      <c r="F95" s="8">
        <v>72010</v>
      </c>
      <c r="G95" s="8"/>
      <c r="H95" s="59">
        <f t="shared" ref="H95:J96" si="15">H96</f>
        <v>8827801.8900000006</v>
      </c>
      <c r="I95" s="59">
        <f t="shared" si="15"/>
        <v>8827801.8900000006</v>
      </c>
      <c r="J95" s="59">
        <f t="shared" si="15"/>
        <v>0</v>
      </c>
      <c r="K95" s="71">
        <f t="shared" si="12"/>
        <v>0</v>
      </c>
    </row>
    <row r="96" spans="1:11" ht="45" customHeight="1" x14ac:dyDescent="0.25">
      <c r="A96" s="9" t="s">
        <v>18</v>
      </c>
      <c r="B96" s="38" t="s">
        <v>11</v>
      </c>
      <c r="C96" s="8">
        <v>5</v>
      </c>
      <c r="D96" s="8">
        <v>61</v>
      </c>
      <c r="E96" s="38" t="s">
        <v>13</v>
      </c>
      <c r="F96" s="8">
        <v>72010</v>
      </c>
      <c r="G96" s="8">
        <v>200</v>
      </c>
      <c r="H96" s="59">
        <f t="shared" si="15"/>
        <v>8827801.8900000006</v>
      </c>
      <c r="I96" s="59">
        <f t="shared" si="15"/>
        <v>8827801.8900000006</v>
      </c>
      <c r="J96" s="59">
        <f t="shared" si="15"/>
        <v>0</v>
      </c>
      <c r="K96" s="71">
        <f t="shared" si="12"/>
        <v>0</v>
      </c>
    </row>
    <row r="97" spans="1:11" ht="60" x14ac:dyDescent="0.25">
      <c r="A97" s="9" t="s">
        <v>19</v>
      </c>
      <c r="B97" s="38" t="s">
        <v>11</v>
      </c>
      <c r="C97" s="8">
        <v>5</v>
      </c>
      <c r="D97" s="8">
        <v>61</v>
      </c>
      <c r="E97" s="38" t="s">
        <v>13</v>
      </c>
      <c r="F97" s="8">
        <v>72010</v>
      </c>
      <c r="G97" s="8">
        <v>240</v>
      </c>
      <c r="H97" s="59">
        <f>ведомственная!G73</f>
        <v>8827801.8900000006</v>
      </c>
      <c r="I97" s="59">
        <f>ведомственная!H73</f>
        <v>8827801.8900000006</v>
      </c>
      <c r="J97" s="59">
        <f>ведомственная!I73</f>
        <v>0</v>
      </c>
      <c r="K97" s="71">
        <f t="shared" si="12"/>
        <v>0</v>
      </c>
    </row>
    <row r="98" spans="1:11" ht="30" x14ac:dyDescent="0.25">
      <c r="A98" s="23" t="s">
        <v>324</v>
      </c>
      <c r="B98" s="38" t="s">
        <v>11</v>
      </c>
      <c r="C98" s="8">
        <v>5</v>
      </c>
      <c r="D98" s="8">
        <v>61</v>
      </c>
      <c r="E98" s="38" t="s">
        <v>13</v>
      </c>
      <c r="F98" s="8" t="s">
        <v>327</v>
      </c>
      <c r="G98" s="8"/>
      <c r="H98" s="59">
        <f>H99</f>
        <v>0</v>
      </c>
      <c r="I98" s="59">
        <f t="shared" ref="I98:J99" si="16">I99</f>
        <v>4720439</v>
      </c>
      <c r="J98" s="59">
        <f t="shared" si="16"/>
        <v>0</v>
      </c>
      <c r="K98" s="71">
        <f t="shared" si="12"/>
        <v>0</v>
      </c>
    </row>
    <row r="99" spans="1:11" ht="45" x14ac:dyDescent="0.25">
      <c r="A99" s="23" t="s">
        <v>61</v>
      </c>
      <c r="B99" s="38" t="s">
        <v>11</v>
      </c>
      <c r="C99" s="8">
        <v>5</v>
      </c>
      <c r="D99" s="8">
        <v>61</v>
      </c>
      <c r="E99" s="38" t="s">
        <v>13</v>
      </c>
      <c r="F99" s="8" t="s">
        <v>327</v>
      </c>
      <c r="G99" s="8">
        <v>400</v>
      </c>
      <c r="H99" s="59">
        <f>H100</f>
        <v>0</v>
      </c>
      <c r="I99" s="59">
        <f t="shared" si="16"/>
        <v>4720439</v>
      </c>
      <c r="J99" s="59">
        <f t="shared" si="16"/>
        <v>0</v>
      </c>
      <c r="K99" s="71">
        <f t="shared" si="12"/>
        <v>0</v>
      </c>
    </row>
    <row r="100" spans="1:11" x14ac:dyDescent="0.25">
      <c r="A100" s="27" t="s">
        <v>62</v>
      </c>
      <c r="B100" s="38" t="s">
        <v>11</v>
      </c>
      <c r="C100" s="8">
        <v>5</v>
      </c>
      <c r="D100" s="8">
        <v>61</v>
      </c>
      <c r="E100" s="38" t="s">
        <v>13</v>
      </c>
      <c r="F100" s="8" t="s">
        <v>327</v>
      </c>
      <c r="G100" s="8">
        <v>410</v>
      </c>
      <c r="H100" s="59">
        <f>ведомственная!G76</f>
        <v>0</v>
      </c>
      <c r="I100" s="59">
        <f>ведомственная!H76</f>
        <v>4720439</v>
      </c>
      <c r="J100" s="59">
        <f>ведомственная!I76</f>
        <v>0</v>
      </c>
      <c r="K100" s="71">
        <f t="shared" si="12"/>
        <v>0</v>
      </c>
    </row>
    <row r="101" spans="1:11" ht="43.5" x14ac:dyDescent="0.25">
      <c r="A101" s="35" t="s">
        <v>32</v>
      </c>
      <c r="B101" s="37" t="s">
        <v>11</v>
      </c>
      <c r="C101" s="34">
        <v>5</v>
      </c>
      <c r="D101" s="34">
        <v>61</v>
      </c>
      <c r="E101" s="37" t="s">
        <v>33</v>
      </c>
      <c r="F101" s="34"/>
      <c r="G101" s="34"/>
      <c r="H101" s="58">
        <f t="shared" ref="H101:J103" si="17">H102</f>
        <v>5600000</v>
      </c>
      <c r="I101" s="58">
        <f t="shared" si="17"/>
        <v>5600000</v>
      </c>
      <c r="J101" s="58">
        <f t="shared" si="17"/>
        <v>426519.24</v>
      </c>
      <c r="K101" s="74">
        <f t="shared" si="12"/>
        <v>7.6164149999999999</v>
      </c>
    </row>
    <row r="102" spans="1:11" ht="60" x14ac:dyDescent="0.25">
      <c r="A102" s="9" t="s">
        <v>44</v>
      </c>
      <c r="B102" s="38" t="s">
        <v>11</v>
      </c>
      <c r="C102" s="8">
        <v>5</v>
      </c>
      <c r="D102" s="8">
        <v>61</v>
      </c>
      <c r="E102" s="38" t="s">
        <v>33</v>
      </c>
      <c r="F102" s="8">
        <v>72010</v>
      </c>
      <c r="G102" s="8"/>
      <c r="H102" s="59">
        <f t="shared" si="17"/>
        <v>5600000</v>
      </c>
      <c r="I102" s="59">
        <f t="shared" si="17"/>
        <v>5600000</v>
      </c>
      <c r="J102" s="59">
        <f t="shared" si="17"/>
        <v>426519.24</v>
      </c>
      <c r="K102" s="71">
        <f t="shared" si="12"/>
        <v>7.6164149999999999</v>
      </c>
    </row>
    <row r="103" spans="1:11" x14ac:dyDescent="0.25">
      <c r="A103" s="7" t="s">
        <v>91</v>
      </c>
      <c r="B103" s="38" t="s">
        <v>11</v>
      </c>
      <c r="C103" s="8">
        <v>5</v>
      </c>
      <c r="D103" s="8">
        <v>61</v>
      </c>
      <c r="E103" s="38" t="s">
        <v>33</v>
      </c>
      <c r="F103" s="8">
        <v>72010</v>
      </c>
      <c r="G103" s="8">
        <v>500</v>
      </c>
      <c r="H103" s="59">
        <f t="shared" si="17"/>
        <v>5600000</v>
      </c>
      <c r="I103" s="59">
        <f t="shared" si="17"/>
        <v>5600000</v>
      </c>
      <c r="J103" s="59">
        <f t="shared" si="17"/>
        <v>426519.24</v>
      </c>
      <c r="K103" s="71">
        <f t="shared" si="12"/>
        <v>7.6164149999999999</v>
      </c>
    </row>
    <row r="104" spans="1:11" x14ac:dyDescent="0.25">
      <c r="A104" s="7" t="s">
        <v>45</v>
      </c>
      <c r="B104" s="38" t="s">
        <v>11</v>
      </c>
      <c r="C104" s="8">
        <v>5</v>
      </c>
      <c r="D104" s="8">
        <v>61</v>
      </c>
      <c r="E104" s="38" t="s">
        <v>33</v>
      </c>
      <c r="F104" s="8">
        <v>72010</v>
      </c>
      <c r="G104" s="8">
        <v>540</v>
      </c>
      <c r="H104" s="59">
        <f>ведомственная!G325</f>
        <v>5600000</v>
      </c>
      <c r="I104" s="59">
        <f>ведомственная!H325</f>
        <v>5600000</v>
      </c>
      <c r="J104" s="59">
        <f>ведомственная!I325</f>
        <v>426519.24</v>
      </c>
      <c r="K104" s="71">
        <f t="shared" si="12"/>
        <v>7.6164149999999999</v>
      </c>
    </row>
    <row r="105" spans="1:11" ht="57.75" x14ac:dyDescent="0.25">
      <c r="A105" s="35" t="s">
        <v>47</v>
      </c>
      <c r="B105" s="37" t="s">
        <v>11</v>
      </c>
      <c r="C105" s="34">
        <v>5</v>
      </c>
      <c r="D105" s="34">
        <v>62</v>
      </c>
      <c r="E105" s="37"/>
      <c r="F105" s="34"/>
      <c r="G105" s="34"/>
      <c r="H105" s="58">
        <f t="shared" ref="H105:J108" si="18">H106</f>
        <v>6200000</v>
      </c>
      <c r="I105" s="58">
        <f t="shared" si="18"/>
        <v>6200000</v>
      </c>
      <c r="J105" s="58">
        <f t="shared" si="18"/>
        <v>1083500</v>
      </c>
      <c r="K105" s="74">
        <f t="shared" si="12"/>
        <v>17.4758064516129</v>
      </c>
    </row>
    <row r="106" spans="1:11" ht="29.25" x14ac:dyDescent="0.25">
      <c r="A106" s="35" t="s">
        <v>14</v>
      </c>
      <c r="B106" s="37" t="s">
        <v>11</v>
      </c>
      <c r="C106" s="34">
        <v>5</v>
      </c>
      <c r="D106" s="34">
        <v>62</v>
      </c>
      <c r="E106" s="37" t="s">
        <v>13</v>
      </c>
      <c r="F106" s="34"/>
      <c r="G106" s="34"/>
      <c r="H106" s="58">
        <f t="shared" si="18"/>
        <v>6200000</v>
      </c>
      <c r="I106" s="58">
        <f t="shared" si="18"/>
        <v>6200000</v>
      </c>
      <c r="J106" s="58">
        <f t="shared" si="18"/>
        <v>1083500</v>
      </c>
      <c r="K106" s="74">
        <f t="shared" si="12"/>
        <v>17.4758064516129</v>
      </c>
    </row>
    <row r="107" spans="1:11" ht="120" x14ac:dyDescent="0.25">
      <c r="A107" s="25" t="s">
        <v>314</v>
      </c>
      <c r="B107" s="38" t="s">
        <v>11</v>
      </c>
      <c r="C107" s="8">
        <v>5</v>
      </c>
      <c r="D107" s="8">
        <v>62</v>
      </c>
      <c r="E107" s="38" t="s">
        <v>13</v>
      </c>
      <c r="F107" s="8">
        <v>18450</v>
      </c>
      <c r="G107" s="34"/>
      <c r="H107" s="59">
        <f t="shared" si="18"/>
        <v>6200000</v>
      </c>
      <c r="I107" s="59">
        <f t="shared" si="18"/>
        <v>6200000</v>
      </c>
      <c r="J107" s="59">
        <f t="shared" si="18"/>
        <v>1083500</v>
      </c>
      <c r="K107" s="71">
        <f t="shared" si="12"/>
        <v>17.4758064516129</v>
      </c>
    </row>
    <row r="108" spans="1:11" x14ac:dyDescent="0.25">
      <c r="A108" s="23" t="s">
        <v>20</v>
      </c>
      <c r="B108" s="38" t="s">
        <v>11</v>
      </c>
      <c r="C108" s="8">
        <v>5</v>
      </c>
      <c r="D108" s="8">
        <v>62</v>
      </c>
      <c r="E108" s="38" t="s">
        <v>13</v>
      </c>
      <c r="F108" s="8">
        <v>18450</v>
      </c>
      <c r="G108" s="8">
        <v>800</v>
      </c>
      <c r="H108" s="59">
        <f t="shared" si="18"/>
        <v>6200000</v>
      </c>
      <c r="I108" s="59">
        <f t="shared" si="18"/>
        <v>6200000</v>
      </c>
      <c r="J108" s="59">
        <f t="shared" si="18"/>
        <v>1083500</v>
      </c>
      <c r="K108" s="71">
        <f t="shared" si="12"/>
        <v>17.4758064516129</v>
      </c>
    </row>
    <row r="109" spans="1:11" ht="90" x14ac:dyDescent="0.25">
      <c r="A109" s="23" t="s">
        <v>185</v>
      </c>
      <c r="B109" s="38" t="s">
        <v>11</v>
      </c>
      <c r="C109" s="8">
        <v>5</v>
      </c>
      <c r="D109" s="8">
        <v>62</v>
      </c>
      <c r="E109" s="38" t="s">
        <v>13</v>
      </c>
      <c r="F109" s="8">
        <v>18450</v>
      </c>
      <c r="G109" s="8">
        <v>810</v>
      </c>
      <c r="H109" s="59">
        <f>ведомственная!G69</f>
        <v>6200000</v>
      </c>
      <c r="I109" s="59">
        <f>ведомственная!H69</f>
        <v>6200000</v>
      </c>
      <c r="J109" s="59">
        <f>ведомственная!I69</f>
        <v>1083500</v>
      </c>
      <c r="K109" s="71">
        <f t="shared" si="12"/>
        <v>17.4758064516129</v>
      </c>
    </row>
    <row r="110" spans="1:11" ht="72" x14ac:dyDescent="0.25">
      <c r="A110" s="35" t="s">
        <v>48</v>
      </c>
      <c r="B110" s="37" t="s">
        <v>11</v>
      </c>
      <c r="C110" s="34">
        <v>5</v>
      </c>
      <c r="D110" s="34">
        <v>71</v>
      </c>
      <c r="E110" s="37"/>
      <c r="F110" s="34"/>
      <c r="G110" s="34"/>
      <c r="H110" s="58">
        <f>H111+H127</f>
        <v>6427055</v>
      </c>
      <c r="I110" s="58">
        <f>I111+I127</f>
        <v>13417588</v>
      </c>
      <c r="J110" s="58">
        <f>J111+J127</f>
        <v>32682.170000000002</v>
      </c>
      <c r="K110" s="74">
        <f t="shared" si="12"/>
        <v>0.24357708702935285</v>
      </c>
    </row>
    <row r="111" spans="1:11" ht="29.25" x14ac:dyDescent="0.25">
      <c r="A111" s="35" t="s">
        <v>14</v>
      </c>
      <c r="B111" s="37" t="s">
        <v>11</v>
      </c>
      <c r="C111" s="34">
        <v>5</v>
      </c>
      <c r="D111" s="34">
        <v>71</v>
      </c>
      <c r="E111" s="37" t="s">
        <v>13</v>
      </c>
      <c r="F111" s="34"/>
      <c r="G111" s="34"/>
      <c r="H111" s="58">
        <f>H115+H124+H112+H118+H121</f>
        <v>6246385</v>
      </c>
      <c r="I111" s="58">
        <f>I115+I124+I112+I118+I121</f>
        <v>13236918</v>
      </c>
      <c r="J111" s="58">
        <f>J115+J124+J112+J118+J121</f>
        <v>13632.3</v>
      </c>
      <c r="K111" s="74">
        <f t="shared" si="12"/>
        <v>0.10298696418607413</v>
      </c>
    </row>
    <row r="112" spans="1:11" ht="45" x14ac:dyDescent="0.25">
      <c r="A112" s="64" t="s">
        <v>320</v>
      </c>
      <c r="B112" s="38" t="s">
        <v>11</v>
      </c>
      <c r="C112" s="8">
        <v>5</v>
      </c>
      <c r="D112" s="8">
        <v>71</v>
      </c>
      <c r="E112" s="38" t="s">
        <v>13</v>
      </c>
      <c r="F112" s="8">
        <v>11270</v>
      </c>
      <c r="G112" s="8"/>
      <c r="H112" s="66">
        <f t="shared" ref="H112:J113" si="19">H113</f>
        <v>955600</v>
      </c>
      <c r="I112" s="66">
        <f t="shared" si="19"/>
        <v>955600</v>
      </c>
      <c r="J112" s="66">
        <f t="shared" si="19"/>
        <v>0</v>
      </c>
      <c r="K112" s="71">
        <f t="shared" si="12"/>
        <v>0</v>
      </c>
    </row>
    <row r="113" spans="1:11" ht="45" x14ac:dyDescent="0.25">
      <c r="A113" s="9" t="s">
        <v>61</v>
      </c>
      <c r="B113" s="38" t="s">
        <v>11</v>
      </c>
      <c r="C113" s="8">
        <v>5</v>
      </c>
      <c r="D113" s="8">
        <v>71</v>
      </c>
      <c r="E113" s="38" t="s">
        <v>13</v>
      </c>
      <c r="F113" s="8">
        <v>11270</v>
      </c>
      <c r="G113" s="8">
        <v>400</v>
      </c>
      <c r="H113" s="66">
        <f t="shared" si="19"/>
        <v>955600</v>
      </c>
      <c r="I113" s="66">
        <f t="shared" si="19"/>
        <v>955600</v>
      </c>
      <c r="J113" s="66">
        <f t="shared" si="19"/>
        <v>0</v>
      </c>
      <c r="K113" s="71">
        <f t="shared" si="12"/>
        <v>0</v>
      </c>
    </row>
    <row r="114" spans="1:11" x14ac:dyDescent="0.25">
      <c r="A114" s="7" t="s">
        <v>62</v>
      </c>
      <c r="B114" s="38" t="s">
        <v>11</v>
      </c>
      <c r="C114" s="8">
        <v>5</v>
      </c>
      <c r="D114" s="8">
        <v>71</v>
      </c>
      <c r="E114" s="38" t="s">
        <v>13</v>
      </c>
      <c r="F114" s="8">
        <v>11270</v>
      </c>
      <c r="G114" s="8">
        <v>410</v>
      </c>
      <c r="H114" s="66">
        <f>ведомственная!G97</f>
        <v>955600</v>
      </c>
      <c r="I114" s="66">
        <f>ведомственная!H97</f>
        <v>955600</v>
      </c>
      <c r="J114" s="66">
        <f>ведомственная!I97</f>
        <v>0</v>
      </c>
      <c r="K114" s="71">
        <f t="shared" si="12"/>
        <v>0</v>
      </c>
    </row>
    <row r="115" spans="1:11" ht="45" x14ac:dyDescent="0.25">
      <c r="A115" s="9" t="s">
        <v>49</v>
      </c>
      <c r="B115" s="38" t="s">
        <v>11</v>
      </c>
      <c r="C115" s="8">
        <v>5</v>
      </c>
      <c r="D115" s="8">
        <v>71</v>
      </c>
      <c r="E115" s="38" t="s">
        <v>13</v>
      </c>
      <c r="F115" s="8">
        <v>70060</v>
      </c>
      <c r="G115" s="8"/>
      <c r="H115" s="59">
        <f t="shared" ref="H115:J116" si="20">H116</f>
        <v>230000</v>
      </c>
      <c r="I115" s="59">
        <f t="shared" si="20"/>
        <v>230000</v>
      </c>
      <c r="J115" s="59">
        <f t="shared" si="20"/>
        <v>13632.3</v>
      </c>
      <c r="K115" s="71">
        <f t="shared" si="12"/>
        <v>5.9270869565217392</v>
      </c>
    </row>
    <row r="116" spans="1:11" ht="42.6" customHeight="1" x14ac:dyDescent="0.25">
      <c r="A116" s="9" t="s">
        <v>18</v>
      </c>
      <c r="B116" s="38" t="s">
        <v>11</v>
      </c>
      <c r="C116" s="8">
        <v>5</v>
      </c>
      <c r="D116" s="8">
        <v>71</v>
      </c>
      <c r="E116" s="38" t="s">
        <v>13</v>
      </c>
      <c r="F116" s="8">
        <v>70060</v>
      </c>
      <c r="G116" s="8">
        <v>200</v>
      </c>
      <c r="H116" s="59">
        <f t="shared" si="20"/>
        <v>230000</v>
      </c>
      <c r="I116" s="59">
        <f t="shared" si="20"/>
        <v>230000</v>
      </c>
      <c r="J116" s="59">
        <f t="shared" si="20"/>
        <v>13632.3</v>
      </c>
      <c r="K116" s="71">
        <f t="shared" si="12"/>
        <v>5.9270869565217392</v>
      </c>
    </row>
    <row r="117" spans="1:11" ht="60" x14ac:dyDescent="0.25">
      <c r="A117" s="9" t="s">
        <v>19</v>
      </c>
      <c r="B117" s="38" t="s">
        <v>11</v>
      </c>
      <c r="C117" s="8">
        <v>5</v>
      </c>
      <c r="D117" s="8">
        <v>71</v>
      </c>
      <c r="E117" s="38" t="s">
        <v>13</v>
      </c>
      <c r="F117" s="8">
        <v>70060</v>
      </c>
      <c r="G117" s="8">
        <v>240</v>
      </c>
      <c r="H117" s="59">
        <f>ведомственная!G93</f>
        <v>230000</v>
      </c>
      <c r="I117" s="59">
        <f>ведомственная!H93</f>
        <v>230000</v>
      </c>
      <c r="J117" s="59">
        <f>ведомственная!I93</f>
        <v>13632.3</v>
      </c>
      <c r="K117" s="71">
        <f t="shared" si="12"/>
        <v>5.9270869565217392</v>
      </c>
    </row>
    <row r="118" spans="1:11" ht="45" x14ac:dyDescent="0.25">
      <c r="A118" s="23" t="s">
        <v>322</v>
      </c>
      <c r="B118" s="38" t="s">
        <v>11</v>
      </c>
      <c r="C118" s="8">
        <v>5</v>
      </c>
      <c r="D118" s="8">
        <v>71</v>
      </c>
      <c r="E118" s="38" t="s">
        <v>13</v>
      </c>
      <c r="F118" s="8" t="s">
        <v>326</v>
      </c>
      <c r="G118" s="8"/>
      <c r="H118" s="59">
        <f t="shared" ref="H118:J119" si="21">H119</f>
        <v>642574</v>
      </c>
      <c r="I118" s="59">
        <f t="shared" si="21"/>
        <v>642574</v>
      </c>
      <c r="J118" s="59">
        <f t="shared" si="21"/>
        <v>0</v>
      </c>
      <c r="K118" s="71">
        <f t="shared" si="12"/>
        <v>0</v>
      </c>
    </row>
    <row r="119" spans="1:11" ht="45" x14ac:dyDescent="0.25">
      <c r="A119" s="9" t="s">
        <v>61</v>
      </c>
      <c r="B119" s="38" t="s">
        <v>11</v>
      </c>
      <c r="C119" s="8">
        <v>5</v>
      </c>
      <c r="D119" s="8">
        <v>71</v>
      </c>
      <c r="E119" s="38" t="s">
        <v>13</v>
      </c>
      <c r="F119" s="8" t="s">
        <v>326</v>
      </c>
      <c r="G119" s="8">
        <v>400</v>
      </c>
      <c r="H119" s="59">
        <f t="shared" si="21"/>
        <v>642574</v>
      </c>
      <c r="I119" s="59">
        <f t="shared" si="21"/>
        <v>642574</v>
      </c>
      <c r="J119" s="59">
        <f t="shared" si="21"/>
        <v>0</v>
      </c>
      <c r="K119" s="71">
        <f t="shared" si="12"/>
        <v>0</v>
      </c>
    </row>
    <row r="120" spans="1:11" x14ac:dyDescent="0.25">
      <c r="A120" s="7" t="s">
        <v>62</v>
      </c>
      <c r="B120" s="38" t="s">
        <v>11</v>
      </c>
      <c r="C120" s="8">
        <v>5</v>
      </c>
      <c r="D120" s="8">
        <v>71</v>
      </c>
      <c r="E120" s="38" t="s">
        <v>13</v>
      </c>
      <c r="F120" s="8" t="s">
        <v>326</v>
      </c>
      <c r="G120" s="8">
        <v>410</v>
      </c>
      <c r="H120" s="59">
        <f>ведомственная!G100</f>
        <v>642574</v>
      </c>
      <c r="I120" s="59">
        <f>ведомственная!H100</f>
        <v>642574</v>
      </c>
      <c r="J120" s="59">
        <f>ведомственная!I100</f>
        <v>0</v>
      </c>
      <c r="K120" s="71">
        <f t="shared" si="12"/>
        <v>0</v>
      </c>
    </row>
    <row r="121" spans="1:11" ht="30" x14ac:dyDescent="0.25">
      <c r="A121" s="64" t="s">
        <v>324</v>
      </c>
      <c r="B121" s="38" t="s">
        <v>11</v>
      </c>
      <c r="C121" s="8">
        <v>5</v>
      </c>
      <c r="D121" s="8">
        <v>71</v>
      </c>
      <c r="E121" s="38" t="s">
        <v>13</v>
      </c>
      <c r="F121" s="8" t="s">
        <v>327</v>
      </c>
      <c r="G121" s="8"/>
      <c r="H121" s="59">
        <f t="shared" ref="H121:J122" si="22">H122</f>
        <v>4367211</v>
      </c>
      <c r="I121" s="59">
        <f t="shared" si="22"/>
        <v>11357744</v>
      </c>
      <c r="J121" s="59">
        <f t="shared" si="22"/>
        <v>0</v>
      </c>
      <c r="K121" s="71">
        <f t="shared" si="12"/>
        <v>0</v>
      </c>
    </row>
    <row r="122" spans="1:11" ht="45" x14ac:dyDescent="0.25">
      <c r="A122" s="23" t="s">
        <v>61</v>
      </c>
      <c r="B122" s="38" t="s">
        <v>11</v>
      </c>
      <c r="C122" s="8">
        <v>5</v>
      </c>
      <c r="D122" s="8">
        <v>71</v>
      </c>
      <c r="E122" s="38" t="s">
        <v>13</v>
      </c>
      <c r="F122" s="8" t="s">
        <v>327</v>
      </c>
      <c r="G122" s="8">
        <v>400</v>
      </c>
      <c r="H122" s="59">
        <f t="shared" si="22"/>
        <v>4367211</v>
      </c>
      <c r="I122" s="59">
        <f t="shared" si="22"/>
        <v>11357744</v>
      </c>
      <c r="J122" s="59">
        <f t="shared" si="22"/>
        <v>0</v>
      </c>
      <c r="K122" s="71">
        <f t="shared" si="12"/>
        <v>0</v>
      </c>
    </row>
    <row r="123" spans="1:11" x14ac:dyDescent="0.25">
      <c r="A123" s="27" t="s">
        <v>62</v>
      </c>
      <c r="B123" s="38" t="s">
        <v>11</v>
      </c>
      <c r="C123" s="8">
        <v>5</v>
      </c>
      <c r="D123" s="8">
        <v>71</v>
      </c>
      <c r="E123" s="38" t="s">
        <v>13</v>
      </c>
      <c r="F123" s="8" t="s">
        <v>327</v>
      </c>
      <c r="G123" s="8">
        <v>410</v>
      </c>
      <c r="H123" s="59">
        <f>ведомственная!G103</f>
        <v>4367211</v>
      </c>
      <c r="I123" s="59">
        <f>ведомственная!H103</f>
        <v>11357744</v>
      </c>
      <c r="J123" s="59">
        <f>ведомственная!I103</f>
        <v>0</v>
      </c>
      <c r="K123" s="71">
        <f t="shared" si="12"/>
        <v>0</v>
      </c>
    </row>
    <row r="124" spans="1:11" ht="59.45" customHeight="1" x14ac:dyDescent="0.25">
      <c r="A124" s="9" t="s">
        <v>119</v>
      </c>
      <c r="B124" s="38" t="s">
        <v>11</v>
      </c>
      <c r="C124" s="8">
        <v>5</v>
      </c>
      <c r="D124" s="8">
        <v>71</v>
      </c>
      <c r="E124" s="38" t="s">
        <v>13</v>
      </c>
      <c r="F124" s="8" t="s">
        <v>120</v>
      </c>
      <c r="G124" s="8"/>
      <c r="H124" s="59">
        <f t="shared" ref="H124:J125" si="23">H125</f>
        <v>51000</v>
      </c>
      <c r="I124" s="59">
        <f t="shared" si="23"/>
        <v>51000</v>
      </c>
      <c r="J124" s="59">
        <f t="shared" si="23"/>
        <v>0</v>
      </c>
      <c r="K124" s="71">
        <f t="shared" si="12"/>
        <v>0</v>
      </c>
    </row>
    <row r="125" spans="1:11" ht="45" x14ac:dyDescent="0.25">
      <c r="A125" s="9" t="s">
        <v>61</v>
      </c>
      <c r="B125" s="38" t="s">
        <v>11</v>
      </c>
      <c r="C125" s="8">
        <v>5</v>
      </c>
      <c r="D125" s="8">
        <v>71</v>
      </c>
      <c r="E125" s="38" t="s">
        <v>13</v>
      </c>
      <c r="F125" s="8" t="s">
        <v>120</v>
      </c>
      <c r="G125" s="8">
        <v>400</v>
      </c>
      <c r="H125" s="59">
        <f t="shared" si="23"/>
        <v>51000</v>
      </c>
      <c r="I125" s="59">
        <f t="shared" si="23"/>
        <v>51000</v>
      </c>
      <c r="J125" s="59">
        <f t="shared" si="23"/>
        <v>0</v>
      </c>
      <c r="K125" s="71">
        <f t="shared" si="12"/>
        <v>0</v>
      </c>
    </row>
    <row r="126" spans="1:11" x14ac:dyDescent="0.25">
      <c r="A126" s="7" t="s">
        <v>62</v>
      </c>
      <c r="B126" s="38" t="s">
        <v>11</v>
      </c>
      <c r="C126" s="8">
        <v>5</v>
      </c>
      <c r="D126" s="8">
        <v>71</v>
      </c>
      <c r="E126" s="38" t="s">
        <v>13</v>
      </c>
      <c r="F126" s="8" t="s">
        <v>120</v>
      </c>
      <c r="G126" s="8">
        <v>410</v>
      </c>
      <c r="H126" s="59">
        <f>ведомственная!G106</f>
        <v>51000</v>
      </c>
      <c r="I126" s="59">
        <f>ведомственная!H106</f>
        <v>51000</v>
      </c>
      <c r="J126" s="59">
        <f>ведомственная!I106</f>
        <v>0</v>
      </c>
      <c r="K126" s="71">
        <f t="shared" si="12"/>
        <v>0</v>
      </c>
    </row>
    <row r="127" spans="1:11" ht="43.5" x14ac:dyDescent="0.25">
      <c r="A127" s="35" t="s">
        <v>32</v>
      </c>
      <c r="B127" s="37" t="s">
        <v>11</v>
      </c>
      <c r="C127" s="34">
        <v>5</v>
      </c>
      <c r="D127" s="34">
        <v>71</v>
      </c>
      <c r="E127" s="37" t="s">
        <v>33</v>
      </c>
      <c r="F127" s="34"/>
      <c r="G127" s="34"/>
      <c r="H127" s="58">
        <f>H131+H128</f>
        <v>180670</v>
      </c>
      <c r="I127" s="58">
        <f>I131+I128</f>
        <v>180670</v>
      </c>
      <c r="J127" s="58">
        <f>J131+J128</f>
        <v>19049.870000000003</v>
      </c>
      <c r="K127" s="74">
        <f t="shared" si="12"/>
        <v>10.54401394808214</v>
      </c>
    </row>
    <row r="128" spans="1:11" ht="45" x14ac:dyDescent="0.25">
      <c r="A128" s="23" t="s">
        <v>49</v>
      </c>
      <c r="B128" s="38" t="s">
        <v>11</v>
      </c>
      <c r="C128" s="8">
        <v>5</v>
      </c>
      <c r="D128" s="8">
        <v>71</v>
      </c>
      <c r="E128" s="38" t="s">
        <v>33</v>
      </c>
      <c r="F128" s="8">
        <v>70060</v>
      </c>
      <c r="G128" s="8"/>
      <c r="H128" s="59">
        <f t="shared" ref="H128:J129" si="24">H129</f>
        <v>81470</v>
      </c>
      <c r="I128" s="59">
        <f t="shared" si="24"/>
        <v>81470</v>
      </c>
      <c r="J128" s="59">
        <f t="shared" si="24"/>
        <v>13049.87</v>
      </c>
      <c r="K128" s="71">
        <f t="shared" si="12"/>
        <v>16.018006628206702</v>
      </c>
    </row>
    <row r="129" spans="1:11" x14ac:dyDescent="0.25">
      <c r="A129" s="23" t="s">
        <v>91</v>
      </c>
      <c r="B129" s="38" t="s">
        <v>11</v>
      </c>
      <c r="C129" s="8">
        <v>5</v>
      </c>
      <c r="D129" s="8">
        <v>71</v>
      </c>
      <c r="E129" s="38" t="s">
        <v>33</v>
      </c>
      <c r="F129" s="8">
        <v>70060</v>
      </c>
      <c r="G129" s="8">
        <v>500</v>
      </c>
      <c r="H129" s="59">
        <f t="shared" si="24"/>
        <v>81470</v>
      </c>
      <c r="I129" s="59">
        <f t="shared" si="24"/>
        <v>81470</v>
      </c>
      <c r="J129" s="59">
        <f t="shared" si="24"/>
        <v>13049.87</v>
      </c>
      <c r="K129" s="71">
        <f t="shared" si="12"/>
        <v>16.018006628206702</v>
      </c>
    </row>
    <row r="130" spans="1:11" ht="21" customHeight="1" x14ac:dyDescent="0.25">
      <c r="A130" s="23" t="s">
        <v>45</v>
      </c>
      <c r="B130" s="38" t="s">
        <v>11</v>
      </c>
      <c r="C130" s="8">
        <v>5</v>
      </c>
      <c r="D130" s="8">
        <v>71</v>
      </c>
      <c r="E130" s="38" t="s">
        <v>33</v>
      </c>
      <c r="F130" s="8">
        <v>70060</v>
      </c>
      <c r="G130" s="8">
        <v>540</v>
      </c>
      <c r="H130" s="59">
        <f>ведомственная!G334</f>
        <v>81470</v>
      </c>
      <c r="I130" s="59">
        <f>ведомственная!H334</f>
        <v>81470</v>
      </c>
      <c r="J130" s="59">
        <f>ведомственная!I334</f>
        <v>13049.87</v>
      </c>
      <c r="K130" s="71">
        <f t="shared" si="12"/>
        <v>16.018006628206702</v>
      </c>
    </row>
    <row r="131" spans="1:11" ht="105" x14ac:dyDescent="0.25">
      <c r="A131" s="9" t="s">
        <v>46</v>
      </c>
      <c r="B131" s="38" t="s">
        <v>11</v>
      </c>
      <c r="C131" s="8">
        <v>5</v>
      </c>
      <c r="D131" s="8">
        <v>71</v>
      </c>
      <c r="E131" s="38" t="s">
        <v>33</v>
      </c>
      <c r="F131" s="8">
        <v>81040</v>
      </c>
      <c r="G131" s="8"/>
      <c r="H131" s="59">
        <f t="shared" ref="H131:J132" si="25">H132</f>
        <v>99200</v>
      </c>
      <c r="I131" s="59">
        <f t="shared" si="25"/>
        <v>99200</v>
      </c>
      <c r="J131" s="59">
        <f t="shared" si="25"/>
        <v>6000</v>
      </c>
      <c r="K131" s="71">
        <f t="shared" si="12"/>
        <v>6.0483870967741939</v>
      </c>
    </row>
    <row r="132" spans="1:11" x14ac:dyDescent="0.25">
      <c r="A132" s="7" t="s">
        <v>91</v>
      </c>
      <c r="B132" s="38" t="s">
        <v>11</v>
      </c>
      <c r="C132" s="8">
        <v>5</v>
      </c>
      <c r="D132" s="8">
        <v>71</v>
      </c>
      <c r="E132" s="38" t="s">
        <v>33</v>
      </c>
      <c r="F132" s="8">
        <v>81040</v>
      </c>
      <c r="G132" s="8">
        <v>500</v>
      </c>
      <c r="H132" s="59">
        <f t="shared" si="25"/>
        <v>99200</v>
      </c>
      <c r="I132" s="59">
        <f t="shared" si="25"/>
        <v>99200</v>
      </c>
      <c r="J132" s="59">
        <f t="shared" si="25"/>
        <v>6000</v>
      </c>
      <c r="K132" s="71">
        <f t="shared" si="12"/>
        <v>6.0483870967741939</v>
      </c>
    </row>
    <row r="133" spans="1:11" x14ac:dyDescent="0.25">
      <c r="A133" s="7" t="s">
        <v>45</v>
      </c>
      <c r="B133" s="38" t="s">
        <v>11</v>
      </c>
      <c r="C133" s="8">
        <v>5</v>
      </c>
      <c r="D133" s="8">
        <v>71</v>
      </c>
      <c r="E133" s="38" t="s">
        <v>33</v>
      </c>
      <c r="F133" s="8">
        <v>81040</v>
      </c>
      <c r="G133" s="8">
        <v>540</v>
      </c>
      <c r="H133" s="59">
        <f>ведомственная!G338</f>
        <v>99200</v>
      </c>
      <c r="I133" s="59">
        <f>ведомственная!H338</f>
        <v>99200</v>
      </c>
      <c r="J133" s="59">
        <f>ведомственная!I338</f>
        <v>6000</v>
      </c>
      <c r="K133" s="71">
        <f t="shared" si="12"/>
        <v>6.0483870967741939</v>
      </c>
    </row>
    <row r="134" spans="1:11" ht="45" customHeight="1" x14ac:dyDescent="0.25">
      <c r="A134" s="35" t="s">
        <v>292</v>
      </c>
      <c r="B134" s="37" t="s">
        <v>11</v>
      </c>
      <c r="C134" s="34">
        <v>6</v>
      </c>
      <c r="D134" s="34"/>
      <c r="E134" s="34"/>
      <c r="F134" s="34"/>
      <c r="G134" s="34"/>
      <c r="H134" s="58">
        <f>H135+H142+H157</f>
        <v>2066300</v>
      </c>
      <c r="I134" s="58">
        <f>I135+I142+I157</f>
        <v>2066300</v>
      </c>
      <c r="J134" s="58">
        <f>J135+J142+J157</f>
        <v>245163.6</v>
      </c>
      <c r="K134" s="74">
        <f t="shared" si="12"/>
        <v>11.86485989449741</v>
      </c>
    </row>
    <row r="135" spans="1:11" ht="29.25" x14ac:dyDescent="0.25">
      <c r="A135" s="35" t="s">
        <v>50</v>
      </c>
      <c r="B135" s="37" t="s">
        <v>11</v>
      </c>
      <c r="C135" s="34">
        <v>6</v>
      </c>
      <c r="D135" s="34">
        <v>81</v>
      </c>
      <c r="E135" s="34"/>
      <c r="F135" s="34"/>
      <c r="G135" s="34"/>
      <c r="H135" s="58">
        <f t="shared" ref="H135:J136" si="26">H136</f>
        <v>150000</v>
      </c>
      <c r="I135" s="58">
        <f t="shared" si="26"/>
        <v>150000</v>
      </c>
      <c r="J135" s="58">
        <f t="shared" si="26"/>
        <v>51910</v>
      </c>
      <c r="K135" s="74">
        <f t="shared" si="12"/>
        <v>34.606666666666669</v>
      </c>
    </row>
    <row r="136" spans="1:11" ht="16.149999999999999" customHeight="1" x14ac:dyDescent="0.25">
      <c r="A136" s="35" t="s">
        <v>14</v>
      </c>
      <c r="B136" s="37" t="s">
        <v>11</v>
      </c>
      <c r="C136" s="34">
        <v>6</v>
      </c>
      <c r="D136" s="34">
        <v>81</v>
      </c>
      <c r="E136" s="37" t="s">
        <v>13</v>
      </c>
      <c r="F136" s="34"/>
      <c r="G136" s="34"/>
      <c r="H136" s="58">
        <f t="shared" si="26"/>
        <v>150000</v>
      </c>
      <c r="I136" s="58">
        <f t="shared" si="26"/>
        <v>150000</v>
      </c>
      <c r="J136" s="58">
        <f t="shared" si="26"/>
        <v>51910</v>
      </c>
      <c r="K136" s="74">
        <f t="shared" si="12"/>
        <v>34.606666666666669</v>
      </c>
    </row>
    <row r="137" spans="1:11" ht="75" x14ac:dyDescent="0.25">
      <c r="A137" s="9" t="s">
        <v>51</v>
      </c>
      <c r="B137" s="38" t="s">
        <v>11</v>
      </c>
      <c r="C137" s="8">
        <v>6</v>
      </c>
      <c r="D137" s="8">
        <v>81</v>
      </c>
      <c r="E137" s="38" t="s">
        <v>13</v>
      </c>
      <c r="F137" s="8">
        <v>17610</v>
      </c>
      <c r="G137" s="8"/>
      <c r="H137" s="59">
        <f>H140+H138</f>
        <v>150000</v>
      </c>
      <c r="I137" s="59">
        <f>I140+I138</f>
        <v>150000</v>
      </c>
      <c r="J137" s="59">
        <f>J140+J138</f>
        <v>51910</v>
      </c>
      <c r="K137" s="71">
        <f t="shared" si="12"/>
        <v>34.606666666666669</v>
      </c>
    </row>
    <row r="138" spans="1:11" ht="120" x14ac:dyDescent="0.25">
      <c r="A138" s="23" t="s">
        <v>57</v>
      </c>
      <c r="B138" s="38" t="s">
        <v>11</v>
      </c>
      <c r="C138" s="8">
        <v>6</v>
      </c>
      <c r="D138" s="8">
        <v>81</v>
      </c>
      <c r="E138" s="38" t="s">
        <v>13</v>
      </c>
      <c r="F138" s="8">
        <v>17610</v>
      </c>
      <c r="G138" s="8">
        <v>100</v>
      </c>
      <c r="H138" s="59">
        <f>H139</f>
        <v>110000</v>
      </c>
      <c r="I138" s="59">
        <f>I139</f>
        <v>110000</v>
      </c>
      <c r="J138" s="59">
        <f>J139</f>
        <v>36450</v>
      </c>
      <c r="K138" s="71">
        <f t="shared" ref="K138:K201" si="27">J138/I138*100</f>
        <v>33.136363636363633</v>
      </c>
    </row>
    <row r="139" spans="1:11" ht="30" x14ac:dyDescent="0.25">
      <c r="A139" s="23" t="s">
        <v>58</v>
      </c>
      <c r="B139" s="38" t="s">
        <v>11</v>
      </c>
      <c r="C139" s="8">
        <v>6</v>
      </c>
      <c r="D139" s="8">
        <v>81</v>
      </c>
      <c r="E139" s="38" t="s">
        <v>13</v>
      </c>
      <c r="F139" s="8">
        <v>17610</v>
      </c>
      <c r="G139" s="8">
        <v>120</v>
      </c>
      <c r="H139" s="59">
        <f>ведомственная!G168</f>
        <v>110000</v>
      </c>
      <c r="I139" s="59">
        <f>ведомственная!H168</f>
        <v>110000</v>
      </c>
      <c r="J139" s="59">
        <f>ведомственная!I168</f>
        <v>36450</v>
      </c>
      <c r="K139" s="71">
        <f t="shared" si="27"/>
        <v>33.136363636363633</v>
      </c>
    </row>
    <row r="140" spans="1:11" ht="42.6" customHeight="1" x14ac:dyDescent="0.25">
      <c r="A140" s="9" t="s">
        <v>18</v>
      </c>
      <c r="B140" s="38" t="s">
        <v>11</v>
      </c>
      <c r="C140" s="8">
        <v>6</v>
      </c>
      <c r="D140" s="8">
        <v>81</v>
      </c>
      <c r="E140" s="38" t="s">
        <v>13</v>
      </c>
      <c r="F140" s="8">
        <v>17610</v>
      </c>
      <c r="G140" s="8">
        <v>200</v>
      </c>
      <c r="H140" s="59">
        <f>H141</f>
        <v>40000</v>
      </c>
      <c r="I140" s="59">
        <f>I141</f>
        <v>40000</v>
      </c>
      <c r="J140" s="59">
        <f>J141</f>
        <v>15460</v>
      </c>
      <c r="K140" s="71">
        <f t="shared" si="27"/>
        <v>38.65</v>
      </c>
    </row>
    <row r="141" spans="1:11" ht="60" x14ac:dyDescent="0.25">
      <c r="A141" s="9" t="s">
        <v>19</v>
      </c>
      <c r="B141" s="38" t="s">
        <v>11</v>
      </c>
      <c r="C141" s="8">
        <v>6</v>
      </c>
      <c r="D141" s="8">
        <v>81</v>
      </c>
      <c r="E141" s="38" t="s">
        <v>13</v>
      </c>
      <c r="F141" s="8">
        <v>17610</v>
      </c>
      <c r="G141" s="8">
        <v>240</v>
      </c>
      <c r="H141" s="59">
        <f>ведомственная!G170</f>
        <v>40000</v>
      </c>
      <c r="I141" s="59">
        <f>ведомственная!H170</f>
        <v>40000</v>
      </c>
      <c r="J141" s="59">
        <f>ведомственная!I170</f>
        <v>15460</v>
      </c>
      <c r="K141" s="71">
        <f t="shared" si="27"/>
        <v>38.65</v>
      </c>
    </row>
    <row r="142" spans="1:11" ht="57.75" x14ac:dyDescent="0.25">
      <c r="A142" s="35" t="s">
        <v>77</v>
      </c>
      <c r="B142" s="37" t="s">
        <v>11</v>
      </c>
      <c r="C142" s="34">
        <v>6</v>
      </c>
      <c r="D142" s="34">
        <v>82</v>
      </c>
      <c r="E142" s="34"/>
      <c r="F142" s="34"/>
      <c r="G142" s="34"/>
      <c r="H142" s="58">
        <f>H143</f>
        <v>413000</v>
      </c>
      <c r="I142" s="58">
        <f>I143</f>
        <v>413000</v>
      </c>
      <c r="J142" s="58">
        <f>J143</f>
        <v>160801.60000000001</v>
      </c>
      <c r="K142" s="74">
        <f t="shared" si="27"/>
        <v>38.935012106537528</v>
      </c>
    </row>
    <row r="143" spans="1:11" s="40" customFormat="1" ht="41.45" customHeight="1" x14ac:dyDescent="0.25">
      <c r="A143" s="35" t="s">
        <v>53</v>
      </c>
      <c r="B143" s="37" t="s">
        <v>11</v>
      </c>
      <c r="C143" s="34">
        <v>6</v>
      </c>
      <c r="D143" s="34">
        <v>82</v>
      </c>
      <c r="E143" s="37" t="s">
        <v>52</v>
      </c>
      <c r="F143" s="34"/>
      <c r="G143" s="34"/>
      <c r="H143" s="58">
        <f>H144+H149+H154</f>
        <v>413000</v>
      </c>
      <c r="I143" s="58">
        <f>I144+I149+I154</f>
        <v>413000</v>
      </c>
      <c r="J143" s="58">
        <f>J144+J149+J154</f>
        <v>160801.60000000001</v>
      </c>
      <c r="K143" s="74">
        <f t="shared" si="27"/>
        <v>38.935012106537528</v>
      </c>
    </row>
    <row r="144" spans="1:11" ht="31.15" customHeight="1" x14ac:dyDescent="0.25">
      <c r="A144" s="10" t="s">
        <v>78</v>
      </c>
      <c r="B144" s="38" t="s">
        <v>11</v>
      </c>
      <c r="C144" s="8">
        <v>6</v>
      </c>
      <c r="D144" s="8">
        <v>82</v>
      </c>
      <c r="E144" s="38" t="s">
        <v>52</v>
      </c>
      <c r="F144" s="51">
        <v>11310</v>
      </c>
      <c r="G144" s="51"/>
      <c r="H144" s="60">
        <f>H145+H147</f>
        <v>150000</v>
      </c>
      <c r="I144" s="60">
        <f>I145+I147</f>
        <v>150000</v>
      </c>
      <c r="J144" s="60">
        <f>J145+J147</f>
        <v>26732.6</v>
      </c>
      <c r="K144" s="71">
        <f t="shared" si="27"/>
        <v>17.821733333333331</v>
      </c>
    </row>
    <row r="145" spans="1:11" ht="44.45" customHeight="1" x14ac:dyDescent="0.25">
      <c r="A145" s="9" t="s">
        <v>18</v>
      </c>
      <c r="B145" s="38" t="s">
        <v>11</v>
      </c>
      <c r="C145" s="8">
        <v>6</v>
      </c>
      <c r="D145" s="8">
        <v>82</v>
      </c>
      <c r="E145" s="38" t="s">
        <v>52</v>
      </c>
      <c r="F145" s="51">
        <v>11310</v>
      </c>
      <c r="G145" s="8">
        <v>200</v>
      </c>
      <c r="H145" s="59">
        <f>H146</f>
        <v>130000</v>
      </c>
      <c r="I145" s="59">
        <f>I146</f>
        <v>130000</v>
      </c>
      <c r="J145" s="59">
        <f>J146</f>
        <v>26732.6</v>
      </c>
      <c r="K145" s="71">
        <f t="shared" si="27"/>
        <v>20.56353846153846</v>
      </c>
    </row>
    <row r="146" spans="1:11" ht="54" customHeight="1" x14ac:dyDescent="0.25">
      <c r="A146" s="9" t="s">
        <v>19</v>
      </c>
      <c r="B146" s="38" t="s">
        <v>11</v>
      </c>
      <c r="C146" s="8">
        <v>6</v>
      </c>
      <c r="D146" s="8">
        <v>82</v>
      </c>
      <c r="E146" s="38" t="s">
        <v>52</v>
      </c>
      <c r="F146" s="51">
        <v>11310</v>
      </c>
      <c r="G146" s="8">
        <v>240</v>
      </c>
      <c r="H146" s="59">
        <f>ведомственная!G231</f>
        <v>130000</v>
      </c>
      <c r="I146" s="59">
        <f>ведомственная!H231</f>
        <v>130000</v>
      </c>
      <c r="J146" s="59">
        <f>ведомственная!I231</f>
        <v>26732.6</v>
      </c>
      <c r="K146" s="71">
        <f t="shared" si="27"/>
        <v>20.56353846153846</v>
      </c>
    </row>
    <row r="147" spans="1:11" ht="60" x14ac:dyDescent="0.25">
      <c r="A147" s="23" t="s">
        <v>23</v>
      </c>
      <c r="B147" s="38" t="s">
        <v>11</v>
      </c>
      <c r="C147" s="8">
        <v>6</v>
      </c>
      <c r="D147" s="8">
        <v>82</v>
      </c>
      <c r="E147" s="38" t="s">
        <v>52</v>
      </c>
      <c r="F147" s="51">
        <v>11310</v>
      </c>
      <c r="G147" s="8">
        <v>600</v>
      </c>
      <c r="H147" s="59">
        <f>H148</f>
        <v>20000</v>
      </c>
      <c r="I147" s="59">
        <f>I148</f>
        <v>20000</v>
      </c>
      <c r="J147" s="59">
        <f>J148</f>
        <v>0</v>
      </c>
      <c r="K147" s="71">
        <f t="shared" si="27"/>
        <v>0</v>
      </c>
    </row>
    <row r="148" spans="1:11" ht="30" x14ac:dyDescent="0.25">
      <c r="A148" s="23" t="s">
        <v>24</v>
      </c>
      <c r="B148" s="38" t="s">
        <v>11</v>
      </c>
      <c r="C148" s="8">
        <v>6</v>
      </c>
      <c r="D148" s="8">
        <v>82</v>
      </c>
      <c r="E148" s="38" t="s">
        <v>52</v>
      </c>
      <c r="F148" s="51">
        <v>11310</v>
      </c>
      <c r="G148" s="8">
        <v>610</v>
      </c>
      <c r="H148" s="59">
        <f>ведомственная!G233</f>
        <v>20000</v>
      </c>
      <c r="I148" s="59">
        <f>ведомственная!H233</f>
        <v>20000</v>
      </c>
      <c r="J148" s="59">
        <f>ведомственная!I233</f>
        <v>0</v>
      </c>
      <c r="K148" s="71">
        <f t="shared" si="27"/>
        <v>0</v>
      </c>
    </row>
    <row r="149" spans="1:11" ht="42" customHeight="1" x14ac:dyDescent="0.25">
      <c r="A149" s="9" t="s">
        <v>293</v>
      </c>
      <c r="B149" s="38" t="s">
        <v>11</v>
      </c>
      <c r="C149" s="8">
        <v>6</v>
      </c>
      <c r="D149" s="8">
        <v>82</v>
      </c>
      <c r="E149" s="38" t="s">
        <v>52</v>
      </c>
      <c r="F149" s="8">
        <v>81200</v>
      </c>
      <c r="G149" s="8"/>
      <c r="H149" s="59">
        <f>H150+H152</f>
        <v>200000</v>
      </c>
      <c r="I149" s="59">
        <f>I150+I152</f>
        <v>200000</v>
      </c>
      <c r="J149" s="59">
        <f>J150+J152</f>
        <v>134069</v>
      </c>
      <c r="K149" s="71">
        <f t="shared" si="27"/>
        <v>67.034499999999994</v>
      </c>
    </row>
    <row r="150" spans="1:11" ht="46.9" customHeight="1" x14ac:dyDescent="0.25">
      <c r="A150" s="9" t="s">
        <v>18</v>
      </c>
      <c r="B150" s="38" t="s">
        <v>11</v>
      </c>
      <c r="C150" s="8">
        <v>6</v>
      </c>
      <c r="D150" s="8">
        <v>82</v>
      </c>
      <c r="E150" s="38" t="s">
        <v>52</v>
      </c>
      <c r="F150" s="8">
        <v>81200</v>
      </c>
      <c r="G150" s="8">
        <v>200</v>
      </c>
      <c r="H150" s="59">
        <f>H151</f>
        <v>100000</v>
      </c>
      <c r="I150" s="59">
        <f>I151</f>
        <v>100000</v>
      </c>
      <c r="J150" s="59">
        <f>J151</f>
        <v>34069</v>
      </c>
      <c r="K150" s="71">
        <f t="shared" si="27"/>
        <v>34.069000000000003</v>
      </c>
    </row>
    <row r="151" spans="1:11" ht="60" x14ac:dyDescent="0.25">
      <c r="A151" s="9" t="s">
        <v>19</v>
      </c>
      <c r="B151" s="38" t="s">
        <v>11</v>
      </c>
      <c r="C151" s="8">
        <v>6</v>
      </c>
      <c r="D151" s="8">
        <v>82</v>
      </c>
      <c r="E151" s="38" t="s">
        <v>52</v>
      </c>
      <c r="F151" s="8">
        <v>81200</v>
      </c>
      <c r="G151" s="8">
        <v>240</v>
      </c>
      <c r="H151" s="59">
        <f>ведомственная!G212</f>
        <v>100000</v>
      </c>
      <c r="I151" s="59">
        <f>ведомственная!H212</f>
        <v>100000</v>
      </c>
      <c r="J151" s="59">
        <f>ведомственная!I212</f>
        <v>34069</v>
      </c>
      <c r="K151" s="71">
        <f t="shared" si="27"/>
        <v>34.069000000000003</v>
      </c>
    </row>
    <row r="152" spans="1:11" ht="30" x14ac:dyDescent="0.25">
      <c r="A152" s="9" t="s">
        <v>54</v>
      </c>
      <c r="B152" s="38" t="s">
        <v>11</v>
      </c>
      <c r="C152" s="8">
        <v>6</v>
      </c>
      <c r="D152" s="8">
        <v>82</v>
      </c>
      <c r="E152" s="38" t="s">
        <v>52</v>
      </c>
      <c r="F152" s="8">
        <v>81200</v>
      </c>
      <c r="G152" s="8">
        <v>300</v>
      </c>
      <c r="H152" s="59">
        <f>H153</f>
        <v>100000</v>
      </c>
      <c r="I152" s="59">
        <f>I153</f>
        <v>100000</v>
      </c>
      <c r="J152" s="59">
        <f>J153</f>
        <v>100000</v>
      </c>
      <c r="K152" s="71">
        <f t="shared" si="27"/>
        <v>100</v>
      </c>
    </row>
    <row r="153" spans="1:11" ht="45" x14ac:dyDescent="0.25">
      <c r="A153" s="9" t="s">
        <v>55</v>
      </c>
      <c r="B153" s="38" t="s">
        <v>11</v>
      </c>
      <c r="C153" s="8">
        <v>6</v>
      </c>
      <c r="D153" s="8">
        <v>82</v>
      </c>
      <c r="E153" s="38" t="s">
        <v>52</v>
      </c>
      <c r="F153" s="8">
        <v>81200</v>
      </c>
      <c r="G153" s="8">
        <v>320</v>
      </c>
      <c r="H153" s="59">
        <f>ведомственная!G214</f>
        <v>100000</v>
      </c>
      <c r="I153" s="59">
        <f>ведомственная!H214</f>
        <v>100000</v>
      </c>
      <c r="J153" s="59">
        <f>ведомственная!I214</f>
        <v>100000</v>
      </c>
      <c r="K153" s="71">
        <f t="shared" si="27"/>
        <v>100</v>
      </c>
    </row>
    <row r="154" spans="1:11" ht="88.9" customHeight="1" x14ac:dyDescent="0.25">
      <c r="A154" s="9" t="s">
        <v>294</v>
      </c>
      <c r="B154" s="38" t="s">
        <v>11</v>
      </c>
      <c r="C154" s="8">
        <v>6</v>
      </c>
      <c r="D154" s="8">
        <v>82</v>
      </c>
      <c r="E154" s="38" t="s">
        <v>52</v>
      </c>
      <c r="F154" s="8">
        <v>81400</v>
      </c>
      <c r="G154" s="8"/>
      <c r="H154" s="59">
        <f t="shared" ref="H154:J155" si="28">H155</f>
        <v>63000</v>
      </c>
      <c r="I154" s="59">
        <f t="shared" si="28"/>
        <v>63000</v>
      </c>
      <c r="J154" s="59">
        <f t="shared" si="28"/>
        <v>0</v>
      </c>
      <c r="K154" s="71">
        <f t="shared" si="27"/>
        <v>0</v>
      </c>
    </row>
    <row r="155" spans="1:11" ht="60" x14ac:dyDescent="0.25">
      <c r="A155" s="9" t="s">
        <v>23</v>
      </c>
      <c r="B155" s="38" t="s">
        <v>11</v>
      </c>
      <c r="C155" s="8">
        <v>6</v>
      </c>
      <c r="D155" s="8">
        <v>82</v>
      </c>
      <c r="E155" s="38" t="s">
        <v>52</v>
      </c>
      <c r="F155" s="8">
        <v>81400</v>
      </c>
      <c r="G155" s="8">
        <v>600</v>
      </c>
      <c r="H155" s="59">
        <f t="shared" si="28"/>
        <v>63000</v>
      </c>
      <c r="I155" s="59">
        <f t="shared" si="28"/>
        <v>63000</v>
      </c>
      <c r="J155" s="59">
        <f t="shared" si="28"/>
        <v>0</v>
      </c>
      <c r="K155" s="71">
        <f t="shared" si="27"/>
        <v>0</v>
      </c>
    </row>
    <row r="156" spans="1:11" ht="30" x14ac:dyDescent="0.25">
      <c r="A156" s="9" t="s">
        <v>24</v>
      </c>
      <c r="B156" s="38" t="s">
        <v>11</v>
      </c>
      <c r="C156" s="8">
        <v>6</v>
      </c>
      <c r="D156" s="8">
        <v>82</v>
      </c>
      <c r="E156" s="38" t="s">
        <v>52</v>
      </c>
      <c r="F156" s="8">
        <v>81400</v>
      </c>
      <c r="G156" s="8">
        <v>610</v>
      </c>
      <c r="H156" s="59">
        <f>ведомственная!G236</f>
        <v>63000</v>
      </c>
      <c r="I156" s="59">
        <f>ведомственная!H236</f>
        <v>63000</v>
      </c>
      <c r="J156" s="59">
        <f>ведомственная!I236</f>
        <v>0</v>
      </c>
      <c r="K156" s="71">
        <f t="shared" si="27"/>
        <v>0</v>
      </c>
    </row>
    <row r="157" spans="1:11" ht="29.25" x14ac:dyDescent="0.25">
      <c r="A157" s="35" t="s">
        <v>79</v>
      </c>
      <c r="B157" s="37" t="s">
        <v>11</v>
      </c>
      <c r="C157" s="34">
        <v>6</v>
      </c>
      <c r="D157" s="34">
        <v>83</v>
      </c>
      <c r="E157" s="37"/>
      <c r="F157" s="34"/>
      <c r="G157" s="34"/>
      <c r="H157" s="58">
        <f>H158</f>
        <v>1503300</v>
      </c>
      <c r="I157" s="58">
        <f>I158</f>
        <v>1503300</v>
      </c>
      <c r="J157" s="58">
        <f>J158</f>
        <v>32452</v>
      </c>
      <c r="K157" s="74">
        <f t="shared" si="27"/>
        <v>2.158717488192643</v>
      </c>
    </row>
    <row r="158" spans="1:11" ht="43.5" x14ac:dyDescent="0.25">
      <c r="A158" s="35" t="s">
        <v>53</v>
      </c>
      <c r="B158" s="37" t="s">
        <v>11</v>
      </c>
      <c r="C158" s="34">
        <v>6</v>
      </c>
      <c r="D158" s="34">
        <v>83</v>
      </c>
      <c r="E158" s="37" t="s">
        <v>52</v>
      </c>
      <c r="F158" s="34"/>
      <c r="G158" s="34"/>
      <c r="H158" s="58">
        <f>H159+H162+H167</f>
        <v>1503300</v>
      </c>
      <c r="I158" s="58">
        <f>I159+I162+I167</f>
        <v>1503300</v>
      </c>
      <c r="J158" s="58">
        <f>J159+J162+J167</f>
        <v>32452</v>
      </c>
      <c r="K158" s="74">
        <f t="shared" si="27"/>
        <v>2.158717488192643</v>
      </c>
    </row>
    <row r="159" spans="1:11" ht="30" x14ac:dyDescent="0.25">
      <c r="A159" s="9" t="s">
        <v>116</v>
      </c>
      <c r="B159" s="38" t="s">
        <v>11</v>
      </c>
      <c r="C159" s="8">
        <v>6</v>
      </c>
      <c r="D159" s="8">
        <v>83</v>
      </c>
      <c r="E159" s="38" t="s">
        <v>52</v>
      </c>
      <c r="F159" s="8">
        <v>10980</v>
      </c>
      <c r="G159" s="8"/>
      <c r="H159" s="59">
        <f t="shared" ref="H159:J160" si="29">H160</f>
        <v>300000</v>
      </c>
      <c r="I159" s="59">
        <f t="shared" si="29"/>
        <v>300000</v>
      </c>
      <c r="J159" s="59">
        <f t="shared" si="29"/>
        <v>32452</v>
      </c>
      <c r="K159" s="71">
        <f t="shared" si="27"/>
        <v>10.817333333333332</v>
      </c>
    </row>
    <row r="160" spans="1:11" ht="60" x14ac:dyDescent="0.25">
      <c r="A160" s="9" t="s">
        <v>23</v>
      </c>
      <c r="B160" s="38" t="s">
        <v>11</v>
      </c>
      <c r="C160" s="8">
        <v>6</v>
      </c>
      <c r="D160" s="8">
        <v>83</v>
      </c>
      <c r="E160" s="38" t="s">
        <v>52</v>
      </c>
      <c r="F160" s="8">
        <v>10980</v>
      </c>
      <c r="G160" s="8">
        <v>600</v>
      </c>
      <c r="H160" s="59">
        <f t="shared" si="29"/>
        <v>300000</v>
      </c>
      <c r="I160" s="59">
        <f t="shared" si="29"/>
        <v>300000</v>
      </c>
      <c r="J160" s="59">
        <f t="shared" si="29"/>
        <v>32452</v>
      </c>
      <c r="K160" s="71">
        <f t="shared" si="27"/>
        <v>10.817333333333332</v>
      </c>
    </row>
    <row r="161" spans="1:11" ht="30" x14ac:dyDescent="0.25">
      <c r="A161" s="9" t="s">
        <v>24</v>
      </c>
      <c r="B161" s="38" t="s">
        <v>11</v>
      </c>
      <c r="C161" s="8">
        <v>6</v>
      </c>
      <c r="D161" s="8">
        <v>83</v>
      </c>
      <c r="E161" s="38" t="s">
        <v>52</v>
      </c>
      <c r="F161" s="8">
        <v>10980</v>
      </c>
      <c r="G161" s="8">
        <v>610</v>
      </c>
      <c r="H161" s="59">
        <f>ведомственная!G217</f>
        <v>300000</v>
      </c>
      <c r="I161" s="59">
        <f>ведомственная!H217</f>
        <v>300000</v>
      </c>
      <c r="J161" s="59">
        <f>ведомственная!I217</f>
        <v>32452</v>
      </c>
      <c r="K161" s="71">
        <f t="shared" si="27"/>
        <v>10.817333333333332</v>
      </c>
    </row>
    <row r="162" spans="1:11" ht="30" x14ac:dyDescent="0.25">
      <c r="A162" s="29" t="s">
        <v>276</v>
      </c>
      <c r="B162" s="38" t="s">
        <v>11</v>
      </c>
      <c r="C162" s="8">
        <v>6</v>
      </c>
      <c r="D162" s="8">
        <v>83</v>
      </c>
      <c r="E162" s="38" t="s">
        <v>52</v>
      </c>
      <c r="F162" s="8">
        <v>14790</v>
      </c>
      <c r="G162" s="8"/>
      <c r="H162" s="59">
        <f>H163+H165</f>
        <v>810000</v>
      </c>
      <c r="I162" s="59">
        <f>I163+I165</f>
        <v>810000</v>
      </c>
      <c r="J162" s="59">
        <f>J163+J165</f>
        <v>0</v>
      </c>
      <c r="K162" s="71">
        <f t="shared" si="27"/>
        <v>0</v>
      </c>
    </row>
    <row r="163" spans="1:11" ht="45" x14ac:dyDescent="0.25">
      <c r="A163" s="23" t="s">
        <v>18</v>
      </c>
      <c r="B163" s="38" t="s">
        <v>11</v>
      </c>
      <c r="C163" s="8">
        <v>6</v>
      </c>
      <c r="D163" s="8">
        <v>83</v>
      </c>
      <c r="E163" s="38" t="s">
        <v>52</v>
      </c>
      <c r="F163" s="8">
        <v>14790</v>
      </c>
      <c r="G163" s="8">
        <v>200</v>
      </c>
      <c r="H163" s="59">
        <f>H164</f>
        <v>53820</v>
      </c>
      <c r="I163" s="59">
        <f>I164</f>
        <v>53820</v>
      </c>
      <c r="J163" s="59">
        <f>J164</f>
        <v>0</v>
      </c>
      <c r="K163" s="71">
        <f t="shared" si="27"/>
        <v>0</v>
      </c>
    </row>
    <row r="164" spans="1:11" ht="60" x14ac:dyDescent="0.25">
      <c r="A164" s="23" t="s">
        <v>19</v>
      </c>
      <c r="B164" s="38" t="s">
        <v>11</v>
      </c>
      <c r="C164" s="8">
        <v>6</v>
      </c>
      <c r="D164" s="8">
        <v>83</v>
      </c>
      <c r="E164" s="38" t="s">
        <v>52</v>
      </c>
      <c r="F164" s="8">
        <v>14790</v>
      </c>
      <c r="G164" s="8">
        <v>240</v>
      </c>
      <c r="H164" s="59">
        <f>ведомственная!G220</f>
        <v>53820</v>
      </c>
      <c r="I164" s="59">
        <f>ведомственная!H220</f>
        <v>53820</v>
      </c>
      <c r="J164" s="59">
        <f>ведомственная!I220</f>
        <v>0</v>
      </c>
      <c r="K164" s="71">
        <f t="shared" si="27"/>
        <v>0</v>
      </c>
    </row>
    <row r="165" spans="1:11" ht="60" x14ac:dyDescent="0.25">
      <c r="A165" s="23" t="s">
        <v>23</v>
      </c>
      <c r="B165" s="38" t="s">
        <v>11</v>
      </c>
      <c r="C165" s="8">
        <v>6</v>
      </c>
      <c r="D165" s="8">
        <v>83</v>
      </c>
      <c r="E165" s="38" t="s">
        <v>52</v>
      </c>
      <c r="F165" s="8">
        <v>14790</v>
      </c>
      <c r="G165" s="8">
        <v>600</v>
      </c>
      <c r="H165" s="59">
        <f>H166</f>
        <v>756180</v>
      </c>
      <c r="I165" s="59">
        <f>I166</f>
        <v>756180</v>
      </c>
      <c r="J165" s="59">
        <f>J166</f>
        <v>0</v>
      </c>
      <c r="K165" s="71">
        <f t="shared" si="27"/>
        <v>0</v>
      </c>
    </row>
    <row r="166" spans="1:11" ht="30" x14ac:dyDescent="0.25">
      <c r="A166" s="29" t="s">
        <v>24</v>
      </c>
      <c r="B166" s="38" t="s">
        <v>11</v>
      </c>
      <c r="C166" s="8">
        <v>6</v>
      </c>
      <c r="D166" s="8">
        <v>83</v>
      </c>
      <c r="E166" s="38" t="s">
        <v>52</v>
      </c>
      <c r="F166" s="8">
        <v>14790</v>
      </c>
      <c r="G166" s="8">
        <v>610</v>
      </c>
      <c r="H166" s="59">
        <f>ведомственная!G222</f>
        <v>756180</v>
      </c>
      <c r="I166" s="59">
        <f>ведомственная!H222</f>
        <v>756180</v>
      </c>
      <c r="J166" s="59">
        <f>ведомственная!I222</f>
        <v>0</v>
      </c>
      <c r="K166" s="71">
        <f t="shared" si="27"/>
        <v>0</v>
      </c>
    </row>
    <row r="167" spans="1:11" ht="45" customHeight="1" x14ac:dyDescent="0.25">
      <c r="A167" s="9" t="s">
        <v>115</v>
      </c>
      <c r="B167" s="38" t="s">
        <v>11</v>
      </c>
      <c r="C167" s="8">
        <v>6</v>
      </c>
      <c r="D167" s="8">
        <v>83</v>
      </c>
      <c r="E167" s="38" t="s">
        <v>52</v>
      </c>
      <c r="F167" s="8" t="s">
        <v>114</v>
      </c>
      <c r="G167" s="8"/>
      <c r="H167" s="59">
        <f>H170+H168</f>
        <v>393300</v>
      </c>
      <c r="I167" s="59">
        <f>I170+I168</f>
        <v>393300</v>
      </c>
      <c r="J167" s="59">
        <f>J170+J168</f>
        <v>0</v>
      </c>
      <c r="K167" s="71">
        <f t="shared" si="27"/>
        <v>0</v>
      </c>
    </row>
    <row r="168" spans="1:11" ht="40.9" customHeight="1" x14ac:dyDescent="0.25">
      <c r="A168" s="9" t="s">
        <v>18</v>
      </c>
      <c r="B168" s="38" t="s">
        <v>11</v>
      </c>
      <c r="C168" s="8">
        <v>6</v>
      </c>
      <c r="D168" s="8">
        <v>83</v>
      </c>
      <c r="E168" s="38" t="s">
        <v>52</v>
      </c>
      <c r="F168" s="8" t="s">
        <v>114</v>
      </c>
      <c r="G168" s="8">
        <v>200</v>
      </c>
      <c r="H168" s="59">
        <f>H169</f>
        <v>26130</v>
      </c>
      <c r="I168" s="59">
        <f>I169</f>
        <v>26130</v>
      </c>
      <c r="J168" s="59">
        <f>J169</f>
        <v>0</v>
      </c>
      <c r="K168" s="71">
        <f t="shared" si="27"/>
        <v>0</v>
      </c>
    </row>
    <row r="169" spans="1:11" ht="40.9" customHeight="1" x14ac:dyDescent="0.25">
      <c r="A169" s="9" t="s">
        <v>19</v>
      </c>
      <c r="B169" s="38" t="s">
        <v>11</v>
      </c>
      <c r="C169" s="8">
        <v>6</v>
      </c>
      <c r="D169" s="8">
        <v>83</v>
      </c>
      <c r="E169" s="38" t="s">
        <v>52</v>
      </c>
      <c r="F169" s="8" t="s">
        <v>114</v>
      </c>
      <c r="G169" s="8">
        <v>240</v>
      </c>
      <c r="H169" s="59">
        <f>ведомственная!G225</f>
        <v>26130</v>
      </c>
      <c r="I169" s="59">
        <f>ведомственная!H225</f>
        <v>26130</v>
      </c>
      <c r="J169" s="59">
        <f>ведомственная!I225</f>
        <v>0</v>
      </c>
      <c r="K169" s="71">
        <f t="shared" si="27"/>
        <v>0</v>
      </c>
    </row>
    <row r="170" spans="1:11" ht="60" x14ac:dyDescent="0.25">
      <c r="A170" s="9" t="s">
        <v>23</v>
      </c>
      <c r="B170" s="38" t="s">
        <v>11</v>
      </c>
      <c r="C170" s="8">
        <v>6</v>
      </c>
      <c r="D170" s="8">
        <v>83</v>
      </c>
      <c r="E170" s="38" t="s">
        <v>52</v>
      </c>
      <c r="F170" s="8" t="s">
        <v>114</v>
      </c>
      <c r="G170" s="8">
        <v>600</v>
      </c>
      <c r="H170" s="59">
        <f>H171</f>
        <v>367170</v>
      </c>
      <c r="I170" s="59">
        <f>I171</f>
        <v>367170</v>
      </c>
      <c r="J170" s="59">
        <f>J171</f>
        <v>0</v>
      </c>
      <c r="K170" s="71">
        <f t="shared" si="27"/>
        <v>0</v>
      </c>
    </row>
    <row r="171" spans="1:11" ht="30" x14ac:dyDescent="0.25">
      <c r="A171" s="9" t="s">
        <v>24</v>
      </c>
      <c r="B171" s="38" t="s">
        <v>11</v>
      </c>
      <c r="C171" s="8">
        <v>6</v>
      </c>
      <c r="D171" s="8">
        <v>83</v>
      </c>
      <c r="E171" s="38" t="s">
        <v>52</v>
      </c>
      <c r="F171" s="8" t="s">
        <v>114</v>
      </c>
      <c r="G171" s="8">
        <v>610</v>
      </c>
      <c r="H171" s="59">
        <f>ведомственная!G227</f>
        <v>367170</v>
      </c>
      <c r="I171" s="59">
        <f>ведомственная!H227</f>
        <v>367170</v>
      </c>
      <c r="J171" s="59">
        <f>ведомственная!I227</f>
        <v>0</v>
      </c>
      <c r="K171" s="71">
        <f t="shared" si="27"/>
        <v>0</v>
      </c>
    </row>
    <row r="172" spans="1:11" ht="43.5" x14ac:dyDescent="0.25">
      <c r="A172" s="35" t="s">
        <v>295</v>
      </c>
      <c r="B172" s="37" t="s">
        <v>11</v>
      </c>
      <c r="C172" s="34">
        <v>8</v>
      </c>
      <c r="D172" s="34"/>
      <c r="E172" s="34"/>
      <c r="F172" s="34"/>
      <c r="G172" s="34"/>
      <c r="H172" s="58">
        <f>H173+H195</f>
        <v>15842245.699999999</v>
      </c>
      <c r="I172" s="58">
        <f>I173+I195</f>
        <v>15887245.699999999</v>
      </c>
      <c r="J172" s="58">
        <f>J173+J195</f>
        <v>3404378.41</v>
      </c>
      <c r="K172" s="74">
        <f t="shared" si="27"/>
        <v>21.428373893657351</v>
      </c>
    </row>
    <row r="173" spans="1:11" ht="114.75" x14ac:dyDescent="0.25">
      <c r="A173" s="35" t="s">
        <v>56</v>
      </c>
      <c r="B173" s="37" t="s">
        <v>11</v>
      </c>
      <c r="C173" s="34">
        <v>8</v>
      </c>
      <c r="D173" s="34">
        <v>91</v>
      </c>
      <c r="E173" s="34"/>
      <c r="F173" s="34"/>
      <c r="G173" s="34"/>
      <c r="H173" s="58">
        <f>H174</f>
        <v>14096245.699999999</v>
      </c>
      <c r="I173" s="58">
        <f>I174</f>
        <v>14096245.699999999</v>
      </c>
      <c r="J173" s="58">
        <f>J174</f>
        <v>2916765.25</v>
      </c>
      <c r="K173" s="74">
        <f t="shared" si="27"/>
        <v>20.691787814112807</v>
      </c>
    </row>
    <row r="174" spans="1:11" ht="29.25" x14ac:dyDescent="0.25">
      <c r="A174" s="35" t="s">
        <v>14</v>
      </c>
      <c r="B174" s="37" t="s">
        <v>11</v>
      </c>
      <c r="C174" s="34">
        <v>8</v>
      </c>
      <c r="D174" s="34">
        <v>91</v>
      </c>
      <c r="E174" s="37" t="s">
        <v>13</v>
      </c>
      <c r="F174" s="34"/>
      <c r="G174" s="34"/>
      <c r="H174" s="58">
        <f>H175+H178+H189+H186+H192</f>
        <v>14096245.699999999</v>
      </c>
      <c r="I174" s="58">
        <f>I175+I178+I189+I186+I192</f>
        <v>14096245.699999999</v>
      </c>
      <c r="J174" s="58">
        <f>J175+J178+J189+J186+J192</f>
        <v>2916765.25</v>
      </c>
      <c r="K174" s="74">
        <f t="shared" si="27"/>
        <v>20.691787814112807</v>
      </c>
    </row>
    <row r="175" spans="1:11" ht="75" x14ac:dyDescent="0.25">
      <c r="A175" s="9" t="s">
        <v>59</v>
      </c>
      <c r="B175" s="38" t="s">
        <v>11</v>
      </c>
      <c r="C175" s="8">
        <v>8</v>
      </c>
      <c r="D175" s="8">
        <v>91</v>
      </c>
      <c r="E175" s="38" t="s">
        <v>13</v>
      </c>
      <c r="F175" s="8">
        <v>16710</v>
      </c>
      <c r="G175" s="8"/>
      <c r="H175" s="59">
        <f t="shared" ref="H175:J176" si="30">H176</f>
        <v>39000</v>
      </c>
      <c r="I175" s="59">
        <f t="shared" si="30"/>
        <v>39000</v>
      </c>
      <c r="J175" s="59">
        <f t="shared" si="30"/>
        <v>0</v>
      </c>
      <c r="K175" s="71">
        <f t="shared" si="27"/>
        <v>0</v>
      </c>
    </row>
    <row r="176" spans="1:11" ht="30" x14ac:dyDescent="0.25">
      <c r="A176" s="9" t="s">
        <v>54</v>
      </c>
      <c r="B176" s="38" t="s">
        <v>11</v>
      </c>
      <c r="C176" s="8">
        <v>8</v>
      </c>
      <c r="D176" s="8">
        <v>91</v>
      </c>
      <c r="E176" s="38" t="s">
        <v>13</v>
      </c>
      <c r="F176" s="8">
        <v>16710</v>
      </c>
      <c r="G176" s="8">
        <v>300</v>
      </c>
      <c r="H176" s="59">
        <f t="shared" si="30"/>
        <v>39000</v>
      </c>
      <c r="I176" s="59">
        <f t="shared" si="30"/>
        <v>39000</v>
      </c>
      <c r="J176" s="59">
        <f t="shared" si="30"/>
        <v>0</v>
      </c>
      <c r="K176" s="71">
        <f t="shared" si="27"/>
        <v>0</v>
      </c>
    </row>
    <row r="177" spans="1:11" ht="45" x14ac:dyDescent="0.25">
      <c r="A177" s="9" t="s">
        <v>55</v>
      </c>
      <c r="B177" s="38" t="s">
        <v>11</v>
      </c>
      <c r="C177" s="8">
        <v>8</v>
      </c>
      <c r="D177" s="8">
        <v>91</v>
      </c>
      <c r="E177" s="38" t="s">
        <v>13</v>
      </c>
      <c r="F177" s="8">
        <v>16710</v>
      </c>
      <c r="G177" s="8">
        <v>320</v>
      </c>
      <c r="H177" s="59">
        <f>ведомственная!G137</f>
        <v>39000</v>
      </c>
      <c r="I177" s="59">
        <f>ведомственная!H137</f>
        <v>39000</v>
      </c>
      <c r="J177" s="59">
        <f>ведомственная!I137</f>
        <v>0</v>
      </c>
      <c r="K177" s="71">
        <f t="shared" si="27"/>
        <v>0</v>
      </c>
    </row>
    <row r="178" spans="1:11" ht="138" customHeight="1" x14ac:dyDescent="0.25">
      <c r="A178" s="9" t="s">
        <v>209</v>
      </c>
      <c r="B178" s="38" t="s">
        <v>11</v>
      </c>
      <c r="C178" s="8">
        <v>8</v>
      </c>
      <c r="D178" s="8">
        <v>91</v>
      </c>
      <c r="E178" s="38" t="s">
        <v>13</v>
      </c>
      <c r="F178" s="8">
        <v>16720</v>
      </c>
      <c r="G178" s="8"/>
      <c r="H178" s="59">
        <f>H179+H181+H183</f>
        <v>12413700</v>
      </c>
      <c r="I178" s="59">
        <f>I179+I181+I183</f>
        <v>12413700</v>
      </c>
      <c r="J178" s="59">
        <f>J179+J181+J183</f>
        <v>2792304.05</v>
      </c>
      <c r="K178" s="71">
        <f t="shared" si="27"/>
        <v>22.49372910574607</v>
      </c>
    </row>
    <row r="179" spans="1:11" ht="120" x14ac:dyDescent="0.25">
      <c r="A179" s="9" t="s">
        <v>57</v>
      </c>
      <c r="B179" s="38" t="s">
        <v>11</v>
      </c>
      <c r="C179" s="8">
        <v>8</v>
      </c>
      <c r="D179" s="8">
        <v>91</v>
      </c>
      <c r="E179" s="38" t="s">
        <v>13</v>
      </c>
      <c r="F179" s="8">
        <v>16720</v>
      </c>
      <c r="G179" s="8">
        <v>100</v>
      </c>
      <c r="H179" s="59">
        <f>H180</f>
        <v>855100</v>
      </c>
      <c r="I179" s="59">
        <f>I180</f>
        <v>855100</v>
      </c>
      <c r="J179" s="59">
        <f>J180</f>
        <v>146138.54999999999</v>
      </c>
      <c r="K179" s="71">
        <f t="shared" si="27"/>
        <v>17.090229212957546</v>
      </c>
    </row>
    <row r="180" spans="1:11" ht="45" x14ac:dyDescent="0.25">
      <c r="A180" s="9" t="s">
        <v>16</v>
      </c>
      <c r="B180" s="38" t="s">
        <v>11</v>
      </c>
      <c r="C180" s="8">
        <v>8</v>
      </c>
      <c r="D180" s="8">
        <v>91</v>
      </c>
      <c r="E180" s="38" t="s">
        <v>13</v>
      </c>
      <c r="F180" s="8">
        <v>16720</v>
      </c>
      <c r="G180" s="8">
        <v>120</v>
      </c>
      <c r="H180" s="59">
        <f>ведомственная!G161</f>
        <v>855100</v>
      </c>
      <c r="I180" s="59">
        <f>ведомственная!H161</f>
        <v>855100</v>
      </c>
      <c r="J180" s="59">
        <f>ведомственная!I161</f>
        <v>146138.54999999999</v>
      </c>
      <c r="K180" s="71">
        <f t="shared" si="27"/>
        <v>17.090229212957546</v>
      </c>
    </row>
    <row r="181" spans="1:11" ht="40.15" customHeight="1" x14ac:dyDescent="0.25">
      <c r="A181" s="9" t="s">
        <v>18</v>
      </c>
      <c r="B181" s="38" t="s">
        <v>11</v>
      </c>
      <c r="C181" s="8">
        <v>8</v>
      </c>
      <c r="D181" s="8">
        <v>91</v>
      </c>
      <c r="E181" s="38" t="s">
        <v>13</v>
      </c>
      <c r="F181" s="8">
        <v>16720</v>
      </c>
      <c r="G181" s="8">
        <v>200</v>
      </c>
      <c r="H181" s="59">
        <f>H182</f>
        <v>46676</v>
      </c>
      <c r="I181" s="59">
        <f>I182</f>
        <v>46676</v>
      </c>
      <c r="J181" s="59">
        <f>J182</f>
        <v>0</v>
      </c>
      <c r="K181" s="71">
        <f t="shared" si="27"/>
        <v>0</v>
      </c>
    </row>
    <row r="182" spans="1:11" ht="60" x14ac:dyDescent="0.25">
      <c r="A182" s="9" t="s">
        <v>19</v>
      </c>
      <c r="B182" s="38" t="s">
        <v>11</v>
      </c>
      <c r="C182" s="8">
        <v>8</v>
      </c>
      <c r="D182" s="8">
        <v>91</v>
      </c>
      <c r="E182" s="38" t="s">
        <v>13</v>
      </c>
      <c r="F182" s="8">
        <v>16720</v>
      </c>
      <c r="G182" s="8">
        <v>240</v>
      </c>
      <c r="H182" s="59">
        <f>ведомственная!G163</f>
        <v>46676</v>
      </c>
      <c r="I182" s="59">
        <f>ведомственная!H163</f>
        <v>46676</v>
      </c>
      <c r="J182" s="59">
        <f>ведомственная!I163</f>
        <v>0</v>
      </c>
      <c r="K182" s="71">
        <f t="shared" si="27"/>
        <v>0</v>
      </c>
    </row>
    <row r="183" spans="1:11" ht="30" x14ac:dyDescent="0.25">
      <c r="A183" s="9" t="s">
        <v>54</v>
      </c>
      <c r="B183" s="38" t="s">
        <v>11</v>
      </c>
      <c r="C183" s="8">
        <v>8</v>
      </c>
      <c r="D183" s="8">
        <v>91</v>
      </c>
      <c r="E183" s="38" t="s">
        <v>13</v>
      </c>
      <c r="F183" s="8">
        <v>16720</v>
      </c>
      <c r="G183" s="8">
        <v>300</v>
      </c>
      <c r="H183" s="59">
        <f>H184+H185</f>
        <v>11511924</v>
      </c>
      <c r="I183" s="59">
        <f>I184+I185</f>
        <v>11511924</v>
      </c>
      <c r="J183" s="59">
        <f>J184+J185</f>
        <v>2646165.5</v>
      </c>
      <c r="K183" s="71">
        <f t="shared" si="27"/>
        <v>22.986300986698659</v>
      </c>
    </row>
    <row r="184" spans="1:11" ht="30" x14ac:dyDescent="0.25">
      <c r="A184" s="9" t="s">
        <v>60</v>
      </c>
      <c r="B184" s="38" t="s">
        <v>11</v>
      </c>
      <c r="C184" s="8">
        <v>8</v>
      </c>
      <c r="D184" s="8">
        <v>91</v>
      </c>
      <c r="E184" s="38" t="s">
        <v>13</v>
      </c>
      <c r="F184" s="8">
        <v>16720</v>
      </c>
      <c r="G184" s="8">
        <v>310</v>
      </c>
      <c r="H184" s="59">
        <f>ведомственная!G147</f>
        <v>7973164</v>
      </c>
      <c r="I184" s="59">
        <f>ведомственная!H147</f>
        <v>7973164</v>
      </c>
      <c r="J184" s="59">
        <f>ведомственная!I147</f>
        <v>1851429</v>
      </c>
      <c r="K184" s="71">
        <f t="shared" si="27"/>
        <v>23.220756527772412</v>
      </c>
    </row>
    <row r="185" spans="1:11" ht="45" x14ac:dyDescent="0.25">
      <c r="A185" s="9" t="s">
        <v>55</v>
      </c>
      <c r="B185" s="38" t="s">
        <v>11</v>
      </c>
      <c r="C185" s="8">
        <v>8</v>
      </c>
      <c r="D185" s="8">
        <v>91</v>
      </c>
      <c r="E185" s="38" t="s">
        <v>13</v>
      </c>
      <c r="F185" s="8">
        <v>16720</v>
      </c>
      <c r="G185" s="8">
        <v>320</v>
      </c>
      <c r="H185" s="59">
        <f>ведомственная!G148</f>
        <v>3538760</v>
      </c>
      <c r="I185" s="59">
        <f>ведомственная!H148</f>
        <v>3538760</v>
      </c>
      <c r="J185" s="59">
        <f>ведомственная!I148</f>
        <v>794736.5</v>
      </c>
      <c r="K185" s="71">
        <f t="shared" si="27"/>
        <v>22.45805027749833</v>
      </c>
    </row>
    <row r="186" spans="1:11" ht="60.75" customHeight="1" x14ac:dyDescent="0.25">
      <c r="A186" s="9" t="s">
        <v>64</v>
      </c>
      <c r="B186" s="38" t="s">
        <v>11</v>
      </c>
      <c r="C186" s="8">
        <v>8</v>
      </c>
      <c r="D186" s="8">
        <v>91</v>
      </c>
      <c r="E186" s="38" t="s">
        <v>13</v>
      </c>
      <c r="F186" s="8">
        <v>52600</v>
      </c>
      <c r="G186" s="8"/>
      <c r="H186" s="59">
        <f t="shared" ref="H186:J187" si="31">H187</f>
        <v>213562.7</v>
      </c>
      <c r="I186" s="59">
        <f t="shared" si="31"/>
        <v>213562.7</v>
      </c>
      <c r="J186" s="59">
        <f t="shared" si="31"/>
        <v>124461.2</v>
      </c>
      <c r="K186" s="71">
        <f t="shared" si="27"/>
        <v>58.278528975331369</v>
      </c>
    </row>
    <row r="187" spans="1:11" ht="30" x14ac:dyDescent="0.25">
      <c r="A187" s="9" t="s">
        <v>54</v>
      </c>
      <c r="B187" s="38" t="s">
        <v>11</v>
      </c>
      <c r="C187" s="8">
        <v>8</v>
      </c>
      <c r="D187" s="8">
        <v>91</v>
      </c>
      <c r="E187" s="38" t="s">
        <v>13</v>
      </c>
      <c r="F187" s="8">
        <v>52600</v>
      </c>
      <c r="G187" s="8">
        <v>300</v>
      </c>
      <c r="H187" s="59">
        <f t="shared" si="31"/>
        <v>213562.7</v>
      </c>
      <c r="I187" s="59">
        <f t="shared" si="31"/>
        <v>213562.7</v>
      </c>
      <c r="J187" s="59">
        <f t="shared" si="31"/>
        <v>124461.2</v>
      </c>
      <c r="K187" s="71">
        <f t="shared" si="27"/>
        <v>58.278528975331369</v>
      </c>
    </row>
    <row r="188" spans="1:11" ht="30" x14ac:dyDescent="0.25">
      <c r="A188" s="9" t="s">
        <v>60</v>
      </c>
      <c r="B188" s="38" t="s">
        <v>11</v>
      </c>
      <c r="C188" s="8">
        <v>8</v>
      </c>
      <c r="D188" s="8">
        <v>91</v>
      </c>
      <c r="E188" s="38" t="s">
        <v>13</v>
      </c>
      <c r="F188" s="8">
        <v>52600</v>
      </c>
      <c r="G188" s="8">
        <v>310</v>
      </c>
      <c r="H188" s="59">
        <f>ведомственная!G151</f>
        <v>213562.7</v>
      </c>
      <c r="I188" s="59">
        <f>ведомственная!H151</f>
        <v>213562.7</v>
      </c>
      <c r="J188" s="59">
        <f>ведомственная!I151</f>
        <v>124461.2</v>
      </c>
      <c r="K188" s="71">
        <f t="shared" si="27"/>
        <v>58.278528975331369</v>
      </c>
    </row>
    <row r="189" spans="1:11" ht="135" x14ac:dyDescent="0.25">
      <c r="A189" s="9" t="s">
        <v>63</v>
      </c>
      <c r="B189" s="38" t="s">
        <v>11</v>
      </c>
      <c r="C189" s="8">
        <v>8</v>
      </c>
      <c r="D189" s="8">
        <v>91</v>
      </c>
      <c r="E189" s="38" t="s">
        <v>13</v>
      </c>
      <c r="F189" s="8" t="s">
        <v>207</v>
      </c>
      <c r="G189" s="8"/>
      <c r="H189" s="59">
        <f t="shared" ref="H189:J190" si="32">H190</f>
        <v>893739</v>
      </c>
      <c r="I189" s="59">
        <f t="shared" si="32"/>
        <v>893739</v>
      </c>
      <c r="J189" s="59">
        <f t="shared" si="32"/>
        <v>0</v>
      </c>
      <c r="K189" s="71">
        <f t="shared" si="27"/>
        <v>0</v>
      </c>
    </row>
    <row r="190" spans="1:11" ht="45" x14ac:dyDescent="0.25">
      <c r="A190" s="9" t="s">
        <v>61</v>
      </c>
      <c r="B190" s="38" t="s">
        <v>11</v>
      </c>
      <c r="C190" s="8">
        <v>8</v>
      </c>
      <c r="D190" s="8">
        <v>91</v>
      </c>
      <c r="E190" s="38" t="s">
        <v>13</v>
      </c>
      <c r="F190" s="8" t="s">
        <v>207</v>
      </c>
      <c r="G190" s="8">
        <v>400</v>
      </c>
      <c r="H190" s="59">
        <f t="shared" si="32"/>
        <v>893739</v>
      </c>
      <c r="I190" s="59">
        <f t="shared" si="32"/>
        <v>893739</v>
      </c>
      <c r="J190" s="59">
        <f t="shared" si="32"/>
        <v>0</v>
      </c>
      <c r="K190" s="71">
        <f t="shared" si="27"/>
        <v>0</v>
      </c>
    </row>
    <row r="191" spans="1:11" x14ac:dyDescent="0.25">
      <c r="A191" s="7" t="s">
        <v>62</v>
      </c>
      <c r="B191" s="38" t="s">
        <v>11</v>
      </c>
      <c r="C191" s="8">
        <v>8</v>
      </c>
      <c r="D191" s="8">
        <v>91</v>
      </c>
      <c r="E191" s="38" t="s">
        <v>13</v>
      </c>
      <c r="F191" s="8" t="s">
        <v>207</v>
      </c>
      <c r="G191" s="8">
        <v>410</v>
      </c>
      <c r="H191" s="59">
        <f>ведомственная!G154</f>
        <v>893739</v>
      </c>
      <c r="I191" s="59">
        <f>ведомственная!H154</f>
        <v>893739</v>
      </c>
      <c r="J191" s="59">
        <f>ведомственная!I154</f>
        <v>0</v>
      </c>
      <c r="K191" s="71">
        <f t="shared" si="27"/>
        <v>0</v>
      </c>
    </row>
    <row r="192" spans="1:11" s="47" customFormat="1" ht="30" x14ac:dyDescent="0.25">
      <c r="A192" s="23" t="s">
        <v>285</v>
      </c>
      <c r="B192" s="41" t="s">
        <v>11</v>
      </c>
      <c r="C192" s="42">
        <v>8</v>
      </c>
      <c r="D192" s="42">
        <v>91</v>
      </c>
      <c r="E192" s="41" t="s">
        <v>13</v>
      </c>
      <c r="F192" s="42" t="s">
        <v>289</v>
      </c>
      <c r="G192" s="42"/>
      <c r="H192" s="55">
        <f t="shared" ref="H192:J193" si="33">H193</f>
        <v>536244</v>
      </c>
      <c r="I192" s="55">
        <f t="shared" si="33"/>
        <v>536244</v>
      </c>
      <c r="J192" s="55">
        <f t="shared" si="33"/>
        <v>0</v>
      </c>
      <c r="K192" s="71">
        <f t="shared" si="27"/>
        <v>0</v>
      </c>
    </row>
    <row r="193" spans="1:11" s="47" customFormat="1" ht="30" x14ac:dyDescent="0.25">
      <c r="A193" s="29" t="s">
        <v>150</v>
      </c>
      <c r="B193" s="41" t="s">
        <v>11</v>
      </c>
      <c r="C193" s="42">
        <v>8</v>
      </c>
      <c r="D193" s="42">
        <v>91</v>
      </c>
      <c r="E193" s="41" t="s">
        <v>13</v>
      </c>
      <c r="F193" s="42" t="s">
        <v>289</v>
      </c>
      <c r="G193" s="42">
        <v>300</v>
      </c>
      <c r="H193" s="55">
        <f t="shared" si="33"/>
        <v>536244</v>
      </c>
      <c r="I193" s="55">
        <f t="shared" si="33"/>
        <v>536244</v>
      </c>
      <c r="J193" s="55">
        <f t="shared" si="33"/>
        <v>0</v>
      </c>
      <c r="K193" s="71">
        <f t="shared" si="27"/>
        <v>0</v>
      </c>
    </row>
    <row r="194" spans="1:11" s="47" customFormat="1" ht="45" x14ac:dyDescent="0.25">
      <c r="A194" s="29" t="s">
        <v>55</v>
      </c>
      <c r="B194" s="41" t="s">
        <v>11</v>
      </c>
      <c r="C194" s="42">
        <v>8</v>
      </c>
      <c r="D194" s="42">
        <v>91</v>
      </c>
      <c r="E194" s="41" t="s">
        <v>13</v>
      </c>
      <c r="F194" s="42" t="s">
        <v>289</v>
      </c>
      <c r="G194" s="42">
        <v>320</v>
      </c>
      <c r="H194" s="55">
        <f>ведомственная!G140</f>
        <v>536244</v>
      </c>
      <c r="I194" s="55">
        <f>ведомственная!H140</f>
        <v>536244</v>
      </c>
      <c r="J194" s="55">
        <f>ведомственная!I140</f>
        <v>0</v>
      </c>
      <c r="K194" s="71">
        <f t="shared" si="27"/>
        <v>0</v>
      </c>
    </row>
    <row r="195" spans="1:11" ht="84" customHeight="1" x14ac:dyDescent="0.25">
      <c r="A195" s="35" t="s">
        <v>65</v>
      </c>
      <c r="B195" s="37" t="s">
        <v>11</v>
      </c>
      <c r="C195" s="34">
        <v>8</v>
      </c>
      <c r="D195" s="34">
        <v>92</v>
      </c>
      <c r="E195" s="34"/>
      <c r="F195" s="34"/>
      <c r="G195" s="34"/>
      <c r="H195" s="58">
        <f>H196</f>
        <v>1746000</v>
      </c>
      <c r="I195" s="58">
        <f>I196</f>
        <v>1791000</v>
      </c>
      <c r="J195" s="58">
        <f>J196</f>
        <v>487613.16</v>
      </c>
      <c r="K195" s="74">
        <f t="shared" si="27"/>
        <v>27.22574874371859</v>
      </c>
    </row>
    <row r="196" spans="1:11" ht="29.25" x14ac:dyDescent="0.25">
      <c r="A196" s="35" t="s">
        <v>14</v>
      </c>
      <c r="B196" s="37" t="s">
        <v>11</v>
      </c>
      <c r="C196" s="34">
        <v>8</v>
      </c>
      <c r="D196" s="34">
        <v>92</v>
      </c>
      <c r="E196" s="37" t="s">
        <v>13</v>
      </c>
      <c r="F196" s="34"/>
      <c r="G196" s="34"/>
      <c r="H196" s="58">
        <f>H197+H200</f>
        <v>1746000</v>
      </c>
      <c r="I196" s="58">
        <f>I197+I200</f>
        <v>1791000</v>
      </c>
      <c r="J196" s="58">
        <f>J197+J200</f>
        <v>487613.16</v>
      </c>
      <c r="K196" s="74">
        <f t="shared" si="27"/>
        <v>27.22574874371859</v>
      </c>
    </row>
    <row r="197" spans="1:11" ht="29.25" customHeight="1" x14ac:dyDescent="0.25">
      <c r="A197" s="9" t="s">
        <v>66</v>
      </c>
      <c r="B197" s="38" t="s">
        <v>11</v>
      </c>
      <c r="C197" s="8">
        <v>8</v>
      </c>
      <c r="D197" s="8">
        <v>92</v>
      </c>
      <c r="E197" s="38" t="s">
        <v>13</v>
      </c>
      <c r="F197" s="8">
        <v>16510</v>
      </c>
      <c r="G197" s="8"/>
      <c r="H197" s="59">
        <f t="shared" ref="H197:J198" si="34">H198</f>
        <v>1746000</v>
      </c>
      <c r="I197" s="59">
        <f t="shared" si="34"/>
        <v>1746000</v>
      </c>
      <c r="J197" s="59">
        <f t="shared" si="34"/>
        <v>442613.16</v>
      </c>
      <c r="K197" s="71">
        <f t="shared" si="27"/>
        <v>25.350123711340206</v>
      </c>
    </row>
    <row r="198" spans="1:11" ht="30" x14ac:dyDescent="0.25">
      <c r="A198" s="9" t="s">
        <v>54</v>
      </c>
      <c r="B198" s="38" t="s">
        <v>11</v>
      </c>
      <c r="C198" s="8">
        <v>8</v>
      </c>
      <c r="D198" s="8">
        <v>92</v>
      </c>
      <c r="E198" s="38" t="s">
        <v>13</v>
      </c>
      <c r="F198" s="8">
        <v>16510</v>
      </c>
      <c r="G198" s="8">
        <v>300</v>
      </c>
      <c r="H198" s="59">
        <f t="shared" si="34"/>
        <v>1746000</v>
      </c>
      <c r="I198" s="59">
        <f t="shared" si="34"/>
        <v>1746000</v>
      </c>
      <c r="J198" s="59">
        <f t="shared" si="34"/>
        <v>442613.16</v>
      </c>
      <c r="K198" s="71">
        <f t="shared" si="27"/>
        <v>25.350123711340206</v>
      </c>
    </row>
    <row r="199" spans="1:11" ht="45" x14ac:dyDescent="0.25">
      <c r="A199" s="9" t="s">
        <v>55</v>
      </c>
      <c r="B199" s="38" t="s">
        <v>11</v>
      </c>
      <c r="C199" s="8">
        <v>8</v>
      </c>
      <c r="D199" s="8">
        <v>92</v>
      </c>
      <c r="E199" s="38" t="s">
        <v>13</v>
      </c>
      <c r="F199" s="8">
        <v>16510</v>
      </c>
      <c r="G199" s="8">
        <v>320</v>
      </c>
      <c r="H199" s="59">
        <f>ведомственная!G133</f>
        <v>1746000</v>
      </c>
      <c r="I199" s="59">
        <f>ведомственная!H133</f>
        <v>1746000</v>
      </c>
      <c r="J199" s="59">
        <f>ведомственная!I133</f>
        <v>442613.16</v>
      </c>
      <c r="K199" s="71">
        <f t="shared" si="27"/>
        <v>25.350123711340206</v>
      </c>
    </row>
    <row r="200" spans="1:11" ht="30" x14ac:dyDescent="0.25">
      <c r="A200" s="29" t="s">
        <v>340</v>
      </c>
      <c r="B200" s="38" t="s">
        <v>11</v>
      </c>
      <c r="C200" s="8">
        <v>8</v>
      </c>
      <c r="D200" s="8">
        <v>92</v>
      </c>
      <c r="E200" s="38" t="s">
        <v>13</v>
      </c>
      <c r="F200" s="8">
        <v>81510</v>
      </c>
      <c r="G200" s="8"/>
      <c r="H200" s="59">
        <f t="shared" ref="H200:J201" si="35">H201</f>
        <v>0</v>
      </c>
      <c r="I200" s="59">
        <f t="shared" si="35"/>
        <v>45000</v>
      </c>
      <c r="J200" s="59">
        <f t="shared" si="35"/>
        <v>45000</v>
      </c>
      <c r="K200" s="71">
        <f t="shared" si="27"/>
        <v>100</v>
      </c>
    </row>
    <row r="201" spans="1:11" x14ac:dyDescent="0.25">
      <c r="A201" s="23" t="s">
        <v>20</v>
      </c>
      <c r="B201" s="38" t="s">
        <v>11</v>
      </c>
      <c r="C201" s="8">
        <v>8</v>
      </c>
      <c r="D201" s="8">
        <v>92</v>
      </c>
      <c r="E201" s="38" t="s">
        <v>13</v>
      </c>
      <c r="F201" s="8">
        <v>81510</v>
      </c>
      <c r="G201" s="8">
        <v>800</v>
      </c>
      <c r="H201" s="59">
        <f t="shared" si="35"/>
        <v>0</v>
      </c>
      <c r="I201" s="59">
        <f t="shared" si="35"/>
        <v>45000</v>
      </c>
      <c r="J201" s="59">
        <f t="shared" si="35"/>
        <v>45000</v>
      </c>
      <c r="K201" s="71">
        <f t="shared" si="27"/>
        <v>100</v>
      </c>
    </row>
    <row r="202" spans="1:11" ht="90" x14ac:dyDescent="0.25">
      <c r="A202" s="23" t="s">
        <v>185</v>
      </c>
      <c r="B202" s="38" t="s">
        <v>11</v>
      </c>
      <c r="C202" s="8">
        <v>8</v>
      </c>
      <c r="D202" s="8">
        <v>92</v>
      </c>
      <c r="E202" s="38" t="s">
        <v>13</v>
      </c>
      <c r="F202" s="8">
        <v>81510</v>
      </c>
      <c r="G202" s="8">
        <v>810</v>
      </c>
      <c r="H202" s="59">
        <f>ведомственная!G143</f>
        <v>0</v>
      </c>
      <c r="I202" s="59">
        <f>ведомственная!H143</f>
        <v>45000</v>
      </c>
      <c r="J202" s="59">
        <f>ведомственная!I143</f>
        <v>45000</v>
      </c>
      <c r="K202" s="71">
        <f t="shared" ref="K202:K265" si="36">J202/I202*100</f>
        <v>100</v>
      </c>
    </row>
    <row r="203" spans="1:11" ht="45.75" customHeight="1" x14ac:dyDescent="0.25">
      <c r="A203" s="35" t="s">
        <v>296</v>
      </c>
      <c r="B203" s="37" t="s">
        <v>67</v>
      </c>
      <c r="C203" s="34"/>
      <c r="D203" s="34"/>
      <c r="E203" s="34"/>
      <c r="F203" s="34"/>
      <c r="G203" s="34"/>
      <c r="H203" s="58">
        <f>H204+H228+H263</f>
        <v>337527341</v>
      </c>
      <c r="I203" s="58">
        <f>I204+I228+I263</f>
        <v>337527341</v>
      </c>
      <c r="J203" s="58">
        <f>J204+J228+J263</f>
        <v>88999841.980000004</v>
      </c>
      <c r="K203" s="74">
        <f t="shared" si="36"/>
        <v>26.368187452998072</v>
      </c>
    </row>
    <row r="204" spans="1:11" ht="57.75" x14ac:dyDescent="0.25">
      <c r="A204" s="35" t="s">
        <v>271</v>
      </c>
      <c r="B204" s="37" t="s">
        <v>67</v>
      </c>
      <c r="C204" s="34">
        <v>0</v>
      </c>
      <c r="D204" s="34">
        <v>11</v>
      </c>
      <c r="E204" s="34"/>
      <c r="F204" s="34"/>
      <c r="G204" s="34"/>
      <c r="H204" s="58">
        <f>H205+H211</f>
        <v>30020900</v>
      </c>
      <c r="I204" s="58">
        <f>I205+I211</f>
        <v>30020900</v>
      </c>
      <c r="J204" s="58">
        <f>J205+J211</f>
        <v>7077931.9800000004</v>
      </c>
      <c r="K204" s="74">
        <f t="shared" si="36"/>
        <v>23.576681511880057</v>
      </c>
    </row>
    <row r="205" spans="1:11" x14ac:dyDescent="0.25">
      <c r="A205" s="36" t="s">
        <v>14</v>
      </c>
      <c r="B205" s="37" t="s">
        <v>67</v>
      </c>
      <c r="C205" s="34">
        <v>0</v>
      </c>
      <c r="D205" s="34">
        <v>11</v>
      </c>
      <c r="E205" s="37" t="s">
        <v>13</v>
      </c>
      <c r="F205" s="34"/>
      <c r="G205" s="34"/>
      <c r="H205" s="58">
        <f>H206</f>
        <v>1569300</v>
      </c>
      <c r="I205" s="58">
        <f>I206</f>
        <v>1569300</v>
      </c>
      <c r="J205" s="58">
        <f>J206</f>
        <v>297213.98</v>
      </c>
      <c r="K205" s="74">
        <f t="shared" si="36"/>
        <v>18.939271012553366</v>
      </c>
    </row>
    <row r="206" spans="1:11" ht="45" x14ac:dyDescent="0.25">
      <c r="A206" s="9" t="s">
        <v>72</v>
      </c>
      <c r="B206" s="38" t="s">
        <v>67</v>
      </c>
      <c r="C206" s="8">
        <v>0</v>
      </c>
      <c r="D206" s="8">
        <v>11</v>
      </c>
      <c r="E206" s="38" t="s">
        <v>13</v>
      </c>
      <c r="F206" s="8">
        <v>10740</v>
      </c>
      <c r="G206" s="34"/>
      <c r="H206" s="59">
        <f>H207+H209</f>
        <v>1569300</v>
      </c>
      <c r="I206" s="59">
        <f>I207+I209</f>
        <v>1569300</v>
      </c>
      <c r="J206" s="59">
        <f>J207+J209</f>
        <v>297213.98</v>
      </c>
      <c r="K206" s="71">
        <f t="shared" si="36"/>
        <v>18.939271012553366</v>
      </c>
    </row>
    <row r="207" spans="1:11" ht="120" x14ac:dyDescent="0.25">
      <c r="A207" s="9" t="s">
        <v>57</v>
      </c>
      <c r="B207" s="38" t="s">
        <v>67</v>
      </c>
      <c r="C207" s="8">
        <v>0</v>
      </c>
      <c r="D207" s="8">
        <v>11</v>
      </c>
      <c r="E207" s="38" t="s">
        <v>13</v>
      </c>
      <c r="F207" s="8">
        <v>10740</v>
      </c>
      <c r="G207" s="8">
        <v>100</v>
      </c>
      <c r="H207" s="59">
        <f>H208</f>
        <v>1294900</v>
      </c>
      <c r="I207" s="59">
        <f>I208</f>
        <v>1294900</v>
      </c>
      <c r="J207" s="59">
        <f>J208</f>
        <v>281503.98</v>
      </c>
      <c r="K207" s="71">
        <f t="shared" si="36"/>
        <v>21.73943779442428</v>
      </c>
    </row>
    <row r="208" spans="1:11" ht="45" x14ac:dyDescent="0.25">
      <c r="A208" s="9" t="s">
        <v>16</v>
      </c>
      <c r="B208" s="38" t="s">
        <v>67</v>
      </c>
      <c r="C208" s="8">
        <v>0</v>
      </c>
      <c r="D208" s="8">
        <v>11</v>
      </c>
      <c r="E208" s="38" t="s">
        <v>13</v>
      </c>
      <c r="F208" s="8">
        <v>10740</v>
      </c>
      <c r="G208" s="8">
        <v>120</v>
      </c>
      <c r="H208" s="59">
        <f>ведомственная!G118</f>
        <v>1294900</v>
      </c>
      <c r="I208" s="59">
        <f>ведомственная!H118</f>
        <v>1294900</v>
      </c>
      <c r="J208" s="59">
        <f>ведомственная!I118</f>
        <v>281503.98</v>
      </c>
      <c r="K208" s="71">
        <f t="shared" si="36"/>
        <v>21.73943779442428</v>
      </c>
    </row>
    <row r="209" spans="1:11" ht="45" customHeight="1" x14ac:dyDescent="0.25">
      <c r="A209" s="9" t="s">
        <v>18</v>
      </c>
      <c r="B209" s="38" t="s">
        <v>67</v>
      </c>
      <c r="C209" s="8">
        <v>0</v>
      </c>
      <c r="D209" s="8">
        <v>11</v>
      </c>
      <c r="E209" s="38" t="s">
        <v>13</v>
      </c>
      <c r="F209" s="8">
        <v>10740</v>
      </c>
      <c r="G209" s="8">
        <v>200</v>
      </c>
      <c r="H209" s="59">
        <f>H210</f>
        <v>274400</v>
      </c>
      <c r="I209" s="59">
        <f>I210</f>
        <v>274400</v>
      </c>
      <c r="J209" s="59">
        <f>J210</f>
        <v>15710</v>
      </c>
      <c r="K209" s="71">
        <f t="shared" si="36"/>
        <v>5.7252186588921283</v>
      </c>
    </row>
    <row r="210" spans="1:11" ht="60" x14ac:dyDescent="0.25">
      <c r="A210" s="9" t="s">
        <v>19</v>
      </c>
      <c r="B210" s="38" t="s">
        <v>67</v>
      </c>
      <c r="C210" s="8">
        <v>0</v>
      </c>
      <c r="D210" s="8">
        <v>11</v>
      </c>
      <c r="E210" s="38" t="s">
        <v>13</v>
      </c>
      <c r="F210" s="8">
        <v>10740</v>
      </c>
      <c r="G210" s="8">
        <v>240</v>
      </c>
      <c r="H210" s="59">
        <f>ведомственная!G120</f>
        <v>274400</v>
      </c>
      <c r="I210" s="59">
        <f>ведомственная!H120</f>
        <v>274400</v>
      </c>
      <c r="J210" s="59">
        <f>ведомственная!I120</f>
        <v>15710</v>
      </c>
      <c r="K210" s="71">
        <f t="shared" si="36"/>
        <v>5.7252186588921283</v>
      </c>
    </row>
    <row r="211" spans="1:11" ht="43.5" x14ac:dyDescent="0.25">
      <c r="A211" s="35" t="s">
        <v>53</v>
      </c>
      <c r="B211" s="37" t="s">
        <v>67</v>
      </c>
      <c r="C211" s="34">
        <v>0</v>
      </c>
      <c r="D211" s="34">
        <v>11</v>
      </c>
      <c r="E211" s="37" t="s">
        <v>52</v>
      </c>
      <c r="F211" s="34"/>
      <c r="G211" s="34"/>
      <c r="H211" s="58">
        <f>H212+H219</f>
        <v>28451600</v>
      </c>
      <c r="I211" s="58">
        <f>I212+I219</f>
        <v>28451600</v>
      </c>
      <c r="J211" s="58">
        <f>J212+J219</f>
        <v>6780718</v>
      </c>
      <c r="K211" s="74">
        <f t="shared" si="36"/>
        <v>23.832466363930322</v>
      </c>
    </row>
    <row r="212" spans="1:11" ht="47.45" customHeight="1" x14ac:dyDescent="0.25">
      <c r="A212" s="9" t="s">
        <v>17</v>
      </c>
      <c r="B212" s="38" t="s">
        <v>67</v>
      </c>
      <c r="C212" s="8">
        <v>0</v>
      </c>
      <c r="D212" s="8">
        <v>11</v>
      </c>
      <c r="E212" s="38" t="s">
        <v>52</v>
      </c>
      <c r="F212" s="8">
        <v>10100</v>
      </c>
      <c r="G212" s="8"/>
      <c r="H212" s="59">
        <f>H213+H215+H217</f>
        <v>3332200</v>
      </c>
      <c r="I212" s="59">
        <f>I213+I215+I217</f>
        <v>3332200</v>
      </c>
      <c r="J212" s="59">
        <f>J213+J215+J217</f>
        <v>703253.98</v>
      </c>
      <c r="K212" s="71">
        <f t="shared" si="36"/>
        <v>21.104795030310306</v>
      </c>
    </row>
    <row r="213" spans="1:11" ht="120" x14ac:dyDescent="0.25">
      <c r="A213" s="9" t="s">
        <v>57</v>
      </c>
      <c r="B213" s="38" t="s">
        <v>67</v>
      </c>
      <c r="C213" s="8">
        <v>0</v>
      </c>
      <c r="D213" s="8">
        <v>11</v>
      </c>
      <c r="E213" s="38" t="s">
        <v>52</v>
      </c>
      <c r="F213" s="8">
        <v>10100</v>
      </c>
      <c r="G213" s="8">
        <v>100</v>
      </c>
      <c r="H213" s="59">
        <f>H214</f>
        <v>2968900</v>
      </c>
      <c r="I213" s="59">
        <f>I214</f>
        <v>2968900</v>
      </c>
      <c r="J213" s="59">
        <f>J214</f>
        <v>589299.59</v>
      </c>
      <c r="K213" s="71">
        <f t="shared" si="36"/>
        <v>19.849088551315301</v>
      </c>
    </row>
    <row r="214" spans="1:11" ht="45" x14ac:dyDescent="0.25">
      <c r="A214" s="9" t="s">
        <v>16</v>
      </c>
      <c r="B214" s="38" t="s">
        <v>67</v>
      </c>
      <c r="C214" s="8">
        <v>0</v>
      </c>
      <c r="D214" s="8">
        <v>11</v>
      </c>
      <c r="E214" s="38" t="s">
        <v>52</v>
      </c>
      <c r="F214" s="8">
        <v>10100</v>
      </c>
      <c r="G214" s="8">
        <v>120</v>
      </c>
      <c r="H214" s="59">
        <f>ведомственная!G239</f>
        <v>2968900</v>
      </c>
      <c r="I214" s="59">
        <f>ведомственная!H239</f>
        <v>2968900</v>
      </c>
      <c r="J214" s="59">
        <f>ведомственная!I239</f>
        <v>589299.59</v>
      </c>
      <c r="K214" s="71">
        <f t="shared" si="36"/>
        <v>19.849088551315301</v>
      </c>
    </row>
    <row r="215" spans="1:11" ht="48" customHeight="1" x14ac:dyDescent="0.25">
      <c r="A215" s="9" t="s">
        <v>18</v>
      </c>
      <c r="B215" s="38" t="s">
        <v>67</v>
      </c>
      <c r="C215" s="8">
        <v>0</v>
      </c>
      <c r="D215" s="8">
        <v>11</v>
      </c>
      <c r="E215" s="38" t="s">
        <v>52</v>
      </c>
      <c r="F215" s="8">
        <v>10100</v>
      </c>
      <c r="G215" s="8">
        <v>200</v>
      </c>
      <c r="H215" s="59">
        <f>H216</f>
        <v>332500</v>
      </c>
      <c r="I215" s="59">
        <f>I216</f>
        <v>332500</v>
      </c>
      <c r="J215" s="59">
        <f>J216</f>
        <v>110601.39</v>
      </c>
      <c r="K215" s="71">
        <f t="shared" si="36"/>
        <v>33.263575939849623</v>
      </c>
    </row>
    <row r="216" spans="1:11" ht="60" x14ac:dyDescent="0.25">
      <c r="A216" s="9" t="s">
        <v>19</v>
      </c>
      <c r="B216" s="38" t="s">
        <v>67</v>
      </c>
      <c r="C216" s="8">
        <v>0</v>
      </c>
      <c r="D216" s="8">
        <v>11</v>
      </c>
      <c r="E216" s="38" t="s">
        <v>52</v>
      </c>
      <c r="F216" s="8">
        <v>10100</v>
      </c>
      <c r="G216" s="8">
        <v>240</v>
      </c>
      <c r="H216" s="59">
        <f>ведомственная!G241</f>
        <v>332500</v>
      </c>
      <c r="I216" s="59">
        <f>ведомственная!H241</f>
        <v>332500</v>
      </c>
      <c r="J216" s="59">
        <f>ведомственная!I241</f>
        <v>110601.39</v>
      </c>
      <c r="K216" s="71">
        <f t="shared" si="36"/>
        <v>33.263575939849623</v>
      </c>
    </row>
    <row r="217" spans="1:11" x14ac:dyDescent="0.25">
      <c r="A217" s="7" t="s">
        <v>20</v>
      </c>
      <c r="B217" s="38" t="s">
        <v>67</v>
      </c>
      <c r="C217" s="8">
        <v>0</v>
      </c>
      <c r="D217" s="8">
        <v>11</v>
      </c>
      <c r="E217" s="38" t="s">
        <v>52</v>
      </c>
      <c r="F217" s="8">
        <v>10100</v>
      </c>
      <c r="G217" s="8">
        <v>800</v>
      </c>
      <c r="H217" s="59">
        <f>H218</f>
        <v>30800</v>
      </c>
      <c r="I217" s="59">
        <f>I218</f>
        <v>30800</v>
      </c>
      <c r="J217" s="59">
        <f>J218</f>
        <v>3353</v>
      </c>
      <c r="K217" s="71">
        <f t="shared" si="36"/>
        <v>10.886363636363635</v>
      </c>
    </row>
    <row r="218" spans="1:11" ht="30" x14ac:dyDescent="0.25">
      <c r="A218" s="9" t="s">
        <v>21</v>
      </c>
      <c r="B218" s="38" t="s">
        <v>67</v>
      </c>
      <c r="C218" s="8">
        <v>0</v>
      </c>
      <c r="D218" s="8">
        <v>11</v>
      </c>
      <c r="E218" s="38" t="s">
        <v>52</v>
      </c>
      <c r="F218" s="8">
        <v>10100</v>
      </c>
      <c r="G218" s="8">
        <v>850</v>
      </c>
      <c r="H218" s="59">
        <f>ведомственная!G243</f>
        <v>30800</v>
      </c>
      <c r="I218" s="59">
        <f>ведомственная!H243</f>
        <v>30800</v>
      </c>
      <c r="J218" s="59">
        <f>ведомственная!I243</f>
        <v>3353</v>
      </c>
      <c r="K218" s="71">
        <f t="shared" si="36"/>
        <v>10.886363636363635</v>
      </c>
    </row>
    <row r="219" spans="1:11" ht="45" x14ac:dyDescent="0.25">
      <c r="A219" s="9" t="s">
        <v>72</v>
      </c>
      <c r="B219" s="38" t="s">
        <v>67</v>
      </c>
      <c r="C219" s="8">
        <v>0</v>
      </c>
      <c r="D219" s="8">
        <v>11</v>
      </c>
      <c r="E219" s="38" t="s">
        <v>52</v>
      </c>
      <c r="F219" s="8">
        <v>10740</v>
      </c>
      <c r="G219" s="8"/>
      <c r="H219" s="59">
        <f>H220+H222+H224+H226</f>
        <v>25119400</v>
      </c>
      <c r="I219" s="59">
        <f>I220+I222+I224+I226</f>
        <v>25119400</v>
      </c>
      <c r="J219" s="59">
        <f>J220+J222+J224+J226</f>
        <v>6077464.0200000005</v>
      </c>
      <c r="K219" s="71">
        <f t="shared" si="36"/>
        <v>24.19430408369627</v>
      </c>
    </row>
    <row r="220" spans="1:11" ht="120" x14ac:dyDescent="0.25">
      <c r="A220" s="9" t="s">
        <v>57</v>
      </c>
      <c r="B220" s="38" t="s">
        <v>67</v>
      </c>
      <c r="C220" s="8">
        <v>0</v>
      </c>
      <c r="D220" s="8">
        <v>11</v>
      </c>
      <c r="E220" s="38" t="s">
        <v>52</v>
      </c>
      <c r="F220" s="8">
        <v>10740</v>
      </c>
      <c r="G220" s="8">
        <v>100</v>
      </c>
      <c r="H220" s="59">
        <f>H221</f>
        <v>6692700</v>
      </c>
      <c r="I220" s="59">
        <f>I221</f>
        <v>6692700</v>
      </c>
      <c r="J220" s="59">
        <f>J221</f>
        <v>1440177.79</v>
      </c>
      <c r="K220" s="71">
        <f t="shared" si="36"/>
        <v>21.518636574177837</v>
      </c>
    </row>
    <row r="221" spans="1:11" ht="45" x14ac:dyDescent="0.25">
      <c r="A221" s="9" t="s">
        <v>16</v>
      </c>
      <c r="B221" s="38" t="s">
        <v>67</v>
      </c>
      <c r="C221" s="8">
        <v>0</v>
      </c>
      <c r="D221" s="8">
        <v>11</v>
      </c>
      <c r="E221" s="38" t="s">
        <v>52</v>
      </c>
      <c r="F221" s="8">
        <v>10740</v>
      </c>
      <c r="G221" s="8">
        <v>120</v>
      </c>
      <c r="H221" s="59">
        <f>ведомственная!G246</f>
        <v>6692700</v>
      </c>
      <c r="I221" s="59">
        <f>ведомственная!H246</f>
        <v>6692700</v>
      </c>
      <c r="J221" s="59">
        <f>ведомственная!I246</f>
        <v>1440177.79</v>
      </c>
      <c r="K221" s="71">
        <f t="shared" si="36"/>
        <v>21.518636574177837</v>
      </c>
    </row>
    <row r="222" spans="1:11" ht="45" customHeight="1" x14ac:dyDescent="0.25">
      <c r="A222" s="9" t="s">
        <v>18</v>
      </c>
      <c r="B222" s="38" t="s">
        <v>67</v>
      </c>
      <c r="C222" s="8">
        <v>0</v>
      </c>
      <c r="D222" s="8">
        <v>11</v>
      </c>
      <c r="E222" s="38" t="s">
        <v>52</v>
      </c>
      <c r="F222" s="8">
        <v>10740</v>
      </c>
      <c r="G222" s="8">
        <v>200</v>
      </c>
      <c r="H222" s="59">
        <f>H223</f>
        <v>773300</v>
      </c>
      <c r="I222" s="59">
        <f>I223</f>
        <v>773300</v>
      </c>
      <c r="J222" s="59">
        <f>J223</f>
        <v>251940.08</v>
      </c>
      <c r="K222" s="71">
        <f t="shared" si="36"/>
        <v>32.579862925126079</v>
      </c>
    </row>
    <row r="223" spans="1:11" ht="60" x14ac:dyDescent="0.25">
      <c r="A223" s="9" t="s">
        <v>19</v>
      </c>
      <c r="B223" s="38" t="s">
        <v>67</v>
      </c>
      <c r="C223" s="8">
        <v>0</v>
      </c>
      <c r="D223" s="8">
        <v>11</v>
      </c>
      <c r="E223" s="38" t="s">
        <v>52</v>
      </c>
      <c r="F223" s="8">
        <v>10740</v>
      </c>
      <c r="G223" s="8">
        <v>240</v>
      </c>
      <c r="H223" s="59">
        <f>ведомственная!G248</f>
        <v>773300</v>
      </c>
      <c r="I223" s="59">
        <f>ведомственная!H248</f>
        <v>773300</v>
      </c>
      <c r="J223" s="59">
        <f>ведомственная!I248</f>
        <v>251940.08</v>
      </c>
      <c r="K223" s="71">
        <f t="shared" si="36"/>
        <v>32.579862925126079</v>
      </c>
    </row>
    <row r="224" spans="1:11" ht="60" x14ac:dyDescent="0.25">
      <c r="A224" s="9" t="s">
        <v>23</v>
      </c>
      <c r="B224" s="38" t="s">
        <v>67</v>
      </c>
      <c r="C224" s="8">
        <v>0</v>
      </c>
      <c r="D224" s="8">
        <v>11</v>
      </c>
      <c r="E224" s="38" t="s">
        <v>52</v>
      </c>
      <c r="F224" s="8">
        <v>10740</v>
      </c>
      <c r="G224" s="8">
        <v>600</v>
      </c>
      <c r="H224" s="59">
        <f>H225</f>
        <v>17640000</v>
      </c>
      <c r="I224" s="59">
        <f>I225</f>
        <v>17640000</v>
      </c>
      <c r="J224" s="59">
        <f>J225</f>
        <v>4385346.1500000004</v>
      </c>
      <c r="K224" s="71">
        <f t="shared" si="36"/>
        <v>24.860238945578235</v>
      </c>
    </row>
    <row r="225" spans="1:11" ht="30" x14ac:dyDescent="0.25">
      <c r="A225" s="9" t="s">
        <v>24</v>
      </c>
      <c r="B225" s="38" t="s">
        <v>67</v>
      </c>
      <c r="C225" s="8">
        <v>0</v>
      </c>
      <c r="D225" s="8">
        <v>11</v>
      </c>
      <c r="E225" s="38" t="s">
        <v>52</v>
      </c>
      <c r="F225" s="8">
        <v>10740</v>
      </c>
      <c r="G225" s="8">
        <v>610</v>
      </c>
      <c r="H225" s="59">
        <f>ведомственная!G250</f>
        <v>17640000</v>
      </c>
      <c r="I225" s="59">
        <f>ведомственная!H250</f>
        <v>17640000</v>
      </c>
      <c r="J225" s="59">
        <f>ведомственная!I250</f>
        <v>4385346.1500000004</v>
      </c>
      <c r="K225" s="71">
        <f t="shared" si="36"/>
        <v>24.860238945578235</v>
      </c>
    </row>
    <row r="226" spans="1:11" x14ac:dyDescent="0.25">
      <c r="A226" s="7" t="s">
        <v>20</v>
      </c>
      <c r="B226" s="38" t="s">
        <v>67</v>
      </c>
      <c r="C226" s="8">
        <v>0</v>
      </c>
      <c r="D226" s="8">
        <v>11</v>
      </c>
      <c r="E226" s="38" t="s">
        <v>52</v>
      </c>
      <c r="F226" s="8">
        <v>10740</v>
      </c>
      <c r="G226" s="8">
        <v>800</v>
      </c>
      <c r="H226" s="59">
        <f>H227</f>
        <v>13400</v>
      </c>
      <c r="I226" s="59">
        <f>I227</f>
        <v>13400</v>
      </c>
      <c r="J226" s="59">
        <f>J227</f>
        <v>0</v>
      </c>
      <c r="K226" s="71">
        <f t="shared" si="36"/>
        <v>0</v>
      </c>
    </row>
    <row r="227" spans="1:11" ht="30" x14ac:dyDescent="0.25">
      <c r="A227" s="9" t="s">
        <v>21</v>
      </c>
      <c r="B227" s="38" t="s">
        <v>67</v>
      </c>
      <c r="C227" s="8">
        <v>0</v>
      </c>
      <c r="D227" s="8">
        <v>11</v>
      </c>
      <c r="E227" s="38" t="s">
        <v>52</v>
      </c>
      <c r="F227" s="8">
        <v>10740</v>
      </c>
      <c r="G227" s="8">
        <v>850</v>
      </c>
      <c r="H227" s="59">
        <f>ведомственная!G252</f>
        <v>13400</v>
      </c>
      <c r="I227" s="59">
        <f>ведомственная!H252</f>
        <v>13400</v>
      </c>
      <c r="J227" s="59">
        <f>ведомственная!I252</f>
        <v>0</v>
      </c>
      <c r="K227" s="71">
        <f t="shared" si="36"/>
        <v>0</v>
      </c>
    </row>
    <row r="228" spans="1:11" ht="43.5" x14ac:dyDescent="0.25">
      <c r="A228" s="35" t="s">
        <v>297</v>
      </c>
      <c r="B228" s="37" t="s">
        <v>67</v>
      </c>
      <c r="C228" s="34">
        <v>1</v>
      </c>
      <c r="D228" s="34"/>
      <c r="E228" s="34"/>
      <c r="F228" s="34"/>
      <c r="G228" s="34"/>
      <c r="H228" s="58">
        <f>H229</f>
        <v>300107442</v>
      </c>
      <c r="I228" s="58">
        <f>I229</f>
        <v>300107442</v>
      </c>
      <c r="J228" s="58">
        <f>J229</f>
        <v>80213392</v>
      </c>
      <c r="K228" s="74">
        <f t="shared" si="36"/>
        <v>26.728224886872347</v>
      </c>
    </row>
    <row r="229" spans="1:11" ht="72" x14ac:dyDescent="0.25">
      <c r="A229" s="35" t="s">
        <v>68</v>
      </c>
      <c r="B229" s="37" t="s">
        <v>67</v>
      </c>
      <c r="C229" s="34">
        <v>1</v>
      </c>
      <c r="D229" s="34">
        <v>12</v>
      </c>
      <c r="E229" s="34"/>
      <c r="F229" s="34"/>
      <c r="G229" s="34"/>
      <c r="H229" s="58">
        <f>H230+H234+H259</f>
        <v>300107442</v>
      </c>
      <c r="I229" s="58">
        <f>I230+I234+I259</f>
        <v>300107442</v>
      </c>
      <c r="J229" s="58">
        <f>J230+J234+J259</f>
        <v>80213392</v>
      </c>
      <c r="K229" s="74">
        <f t="shared" si="36"/>
        <v>26.728224886872347</v>
      </c>
    </row>
    <row r="230" spans="1:11" ht="29.25" x14ac:dyDescent="0.25">
      <c r="A230" s="35" t="s">
        <v>14</v>
      </c>
      <c r="B230" s="37" t="s">
        <v>67</v>
      </c>
      <c r="C230" s="34">
        <v>1</v>
      </c>
      <c r="D230" s="34">
        <v>12</v>
      </c>
      <c r="E230" s="37" t="s">
        <v>13</v>
      </c>
      <c r="F230" s="34"/>
      <c r="G230" s="34"/>
      <c r="H230" s="58">
        <f t="shared" ref="H230:J232" si="37">H231</f>
        <v>7764200</v>
      </c>
      <c r="I230" s="58">
        <f t="shared" si="37"/>
        <v>7764200</v>
      </c>
      <c r="J230" s="58">
        <f t="shared" si="37"/>
        <v>2051986.14</v>
      </c>
      <c r="K230" s="74">
        <f t="shared" si="36"/>
        <v>26.428816104685609</v>
      </c>
    </row>
    <row r="231" spans="1:11" ht="30" x14ac:dyDescent="0.25">
      <c r="A231" s="9" t="s">
        <v>73</v>
      </c>
      <c r="B231" s="38" t="s">
        <v>67</v>
      </c>
      <c r="C231" s="8">
        <v>1</v>
      </c>
      <c r="D231" s="8">
        <v>12</v>
      </c>
      <c r="E231" s="38" t="s">
        <v>13</v>
      </c>
      <c r="F231" s="8">
        <v>10970</v>
      </c>
      <c r="G231" s="34"/>
      <c r="H231" s="59">
        <f t="shared" si="37"/>
        <v>7764200</v>
      </c>
      <c r="I231" s="59">
        <f t="shared" si="37"/>
        <v>7764200</v>
      </c>
      <c r="J231" s="59">
        <f t="shared" si="37"/>
        <v>2051986.14</v>
      </c>
      <c r="K231" s="71">
        <f t="shared" si="36"/>
        <v>26.428816104685609</v>
      </c>
    </row>
    <row r="232" spans="1:11" ht="60" x14ac:dyDescent="0.25">
      <c r="A232" s="9" t="s">
        <v>23</v>
      </c>
      <c r="B232" s="38" t="s">
        <v>67</v>
      </c>
      <c r="C232" s="8">
        <v>1</v>
      </c>
      <c r="D232" s="8">
        <v>12</v>
      </c>
      <c r="E232" s="38" t="s">
        <v>13</v>
      </c>
      <c r="F232" s="8">
        <v>10970</v>
      </c>
      <c r="G232" s="8">
        <v>600</v>
      </c>
      <c r="H232" s="59">
        <f t="shared" si="37"/>
        <v>7764200</v>
      </c>
      <c r="I232" s="59">
        <f t="shared" si="37"/>
        <v>7764200</v>
      </c>
      <c r="J232" s="59">
        <f t="shared" si="37"/>
        <v>2051986.14</v>
      </c>
      <c r="K232" s="71">
        <f t="shared" si="36"/>
        <v>26.428816104685609</v>
      </c>
    </row>
    <row r="233" spans="1:11" ht="30" x14ac:dyDescent="0.25">
      <c r="A233" s="9" t="s">
        <v>24</v>
      </c>
      <c r="B233" s="38" t="s">
        <v>67</v>
      </c>
      <c r="C233" s="8">
        <v>1</v>
      </c>
      <c r="D233" s="8">
        <v>12</v>
      </c>
      <c r="E233" s="38" t="s">
        <v>13</v>
      </c>
      <c r="F233" s="8">
        <v>10970</v>
      </c>
      <c r="G233" s="8">
        <v>610</v>
      </c>
      <c r="H233" s="59">
        <f>ведомственная!G111</f>
        <v>7764200</v>
      </c>
      <c r="I233" s="59">
        <f>ведомственная!H111</f>
        <v>7764200</v>
      </c>
      <c r="J233" s="59">
        <f>ведомственная!I111</f>
        <v>2051986.14</v>
      </c>
      <c r="K233" s="71">
        <f t="shared" si="36"/>
        <v>26.428816104685609</v>
      </c>
    </row>
    <row r="234" spans="1:11" ht="43.5" x14ac:dyDescent="0.25">
      <c r="A234" s="35" t="s">
        <v>53</v>
      </c>
      <c r="B234" s="37" t="s">
        <v>67</v>
      </c>
      <c r="C234" s="34">
        <v>1</v>
      </c>
      <c r="D234" s="34">
        <v>12</v>
      </c>
      <c r="E234" s="37" t="s">
        <v>52</v>
      </c>
      <c r="F234" s="34"/>
      <c r="G234" s="34"/>
      <c r="H234" s="58">
        <f>H235+H238+H241+H244+H247+H250+H253+H256</f>
        <v>279720242</v>
      </c>
      <c r="I234" s="58">
        <f>I235+I238+I241+I244+I247+I250+I253+I256</f>
        <v>279720242</v>
      </c>
      <c r="J234" s="58">
        <f>J235+J238+J241+J244+J247+J250+J253+J256</f>
        <v>74883201.980000004</v>
      </c>
      <c r="K234" s="74">
        <f t="shared" si="36"/>
        <v>26.770748317885413</v>
      </c>
    </row>
    <row r="235" spans="1:11" ht="30" x14ac:dyDescent="0.25">
      <c r="A235" s="9" t="s">
        <v>69</v>
      </c>
      <c r="B235" s="38" t="s">
        <v>67</v>
      </c>
      <c r="C235" s="8">
        <v>1</v>
      </c>
      <c r="D235" s="8">
        <v>12</v>
      </c>
      <c r="E235" s="38" t="s">
        <v>52</v>
      </c>
      <c r="F235" s="8">
        <v>10630</v>
      </c>
      <c r="G235" s="8"/>
      <c r="H235" s="59">
        <f t="shared" ref="H235:J236" si="38">H236</f>
        <v>12886300</v>
      </c>
      <c r="I235" s="59">
        <f t="shared" si="38"/>
        <v>12886300</v>
      </c>
      <c r="J235" s="59">
        <f t="shared" si="38"/>
        <v>4269796.12</v>
      </c>
      <c r="K235" s="71">
        <f t="shared" si="36"/>
        <v>33.134383958157116</v>
      </c>
    </row>
    <row r="236" spans="1:11" ht="60" x14ac:dyDescent="0.25">
      <c r="A236" s="9" t="s">
        <v>23</v>
      </c>
      <c r="B236" s="38" t="s">
        <v>67</v>
      </c>
      <c r="C236" s="8">
        <v>1</v>
      </c>
      <c r="D236" s="8">
        <v>12</v>
      </c>
      <c r="E236" s="38" t="s">
        <v>52</v>
      </c>
      <c r="F236" s="8">
        <v>10630</v>
      </c>
      <c r="G236" s="8">
        <v>600</v>
      </c>
      <c r="H236" s="59">
        <f t="shared" si="38"/>
        <v>12886300</v>
      </c>
      <c r="I236" s="59">
        <f t="shared" si="38"/>
        <v>12886300</v>
      </c>
      <c r="J236" s="59">
        <f t="shared" si="38"/>
        <v>4269796.12</v>
      </c>
      <c r="K236" s="71">
        <f t="shared" si="36"/>
        <v>33.134383958157116</v>
      </c>
    </row>
    <row r="237" spans="1:11" ht="30" x14ac:dyDescent="0.25">
      <c r="A237" s="9" t="s">
        <v>24</v>
      </c>
      <c r="B237" s="38" t="s">
        <v>67</v>
      </c>
      <c r="C237" s="8">
        <v>1</v>
      </c>
      <c r="D237" s="8">
        <v>12</v>
      </c>
      <c r="E237" s="38" t="s">
        <v>52</v>
      </c>
      <c r="F237" s="8">
        <v>10630</v>
      </c>
      <c r="G237" s="8">
        <v>610</v>
      </c>
      <c r="H237" s="59">
        <f>ведомственная!G176</f>
        <v>12886300</v>
      </c>
      <c r="I237" s="59">
        <f>ведомственная!H176</f>
        <v>12886300</v>
      </c>
      <c r="J237" s="59">
        <f>ведомственная!I176</f>
        <v>4269796.12</v>
      </c>
      <c r="K237" s="71">
        <f t="shared" si="36"/>
        <v>33.134383958157116</v>
      </c>
    </row>
    <row r="238" spans="1:11" ht="22.5" customHeight="1" x14ac:dyDescent="0.25">
      <c r="A238" s="9" t="s">
        <v>70</v>
      </c>
      <c r="B238" s="38" t="s">
        <v>67</v>
      </c>
      <c r="C238" s="8">
        <v>1</v>
      </c>
      <c r="D238" s="8">
        <v>12</v>
      </c>
      <c r="E238" s="38" t="s">
        <v>52</v>
      </c>
      <c r="F238" s="8">
        <v>10640</v>
      </c>
      <c r="G238" s="8"/>
      <c r="H238" s="59">
        <f t="shared" ref="H238:J239" si="39">H239</f>
        <v>42586955</v>
      </c>
      <c r="I238" s="59">
        <f t="shared" si="39"/>
        <v>42586955</v>
      </c>
      <c r="J238" s="59">
        <f t="shared" si="39"/>
        <v>16689265.83</v>
      </c>
      <c r="K238" s="71">
        <f t="shared" si="36"/>
        <v>39.188680735685381</v>
      </c>
    </row>
    <row r="239" spans="1:11" ht="60" x14ac:dyDescent="0.25">
      <c r="A239" s="9" t="s">
        <v>23</v>
      </c>
      <c r="B239" s="38" t="s">
        <v>67</v>
      </c>
      <c r="C239" s="8">
        <v>1</v>
      </c>
      <c r="D239" s="8">
        <v>12</v>
      </c>
      <c r="E239" s="38" t="s">
        <v>52</v>
      </c>
      <c r="F239" s="8">
        <v>10640</v>
      </c>
      <c r="G239" s="8">
        <v>600</v>
      </c>
      <c r="H239" s="59">
        <f t="shared" si="39"/>
        <v>42586955</v>
      </c>
      <c r="I239" s="59">
        <f t="shared" si="39"/>
        <v>42586955</v>
      </c>
      <c r="J239" s="59">
        <f t="shared" si="39"/>
        <v>16689265.83</v>
      </c>
      <c r="K239" s="71">
        <f t="shared" si="36"/>
        <v>39.188680735685381</v>
      </c>
    </row>
    <row r="240" spans="1:11" ht="30" x14ac:dyDescent="0.25">
      <c r="A240" s="9" t="s">
        <v>24</v>
      </c>
      <c r="B240" s="38" t="s">
        <v>67</v>
      </c>
      <c r="C240" s="8">
        <v>1</v>
      </c>
      <c r="D240" s="8">
        <v>12</v>
      </c>
      <c r="E240" s="38" t="s">
        <v>52</v>
      </c>
      <c r="F240" s="8">
        <v>10640</v>
      </c>
      <c r="G240" s="8">
        <v>610</v>
      </c>
      <c r="H240" s="59">
        <f>ведомственная!G183</f>
        <v>42586955</v>
      </c>
      <c r="I240" s="59">
        <f>ведомственная!H183</f>
        <v>42586955</v>
      </c>
      <c r="J240" s="59">
        <f>ведомственная!I183</f>
        <v>16689265.83</v>
      </c>
      <c r="K240" s="71">
        <f t="shared" si="36"/>
        <v>39.188680735685381</v>
      </c>
    </row>
    <row r="241" spans="1:11" ht="30" x14ac:dyDescent="0.25">
      <c r="A241" s="9" t="s">
        <v>71</v>
      </c>
      <c r="B241" s="38" t="s">
        <v>67</v>
      </c>
      <c r="C241" s="8">
        <v>1</v>
      </c>
      <c r="D241" s="8">
        <v>12</v>
      </c>
      <c r="E241" s="38" t="s">
        <v>52</v>
      </c>
      <c r="F241" s="8">
        <v>10660</v>
      </c>
      <c r="G241" s="8"/>
      <c r="H241" s="59">
        <f t="shared" ref="H241:J242" si="40">H242</f>
        <v>7489800</v>
      </c>
      <c r="I241" s="59">
        <f t="shared" si="40"/>
        <v>7489800</v>
      </c>
      <c r="J241" s="59">
        <f t="shared" si="40"/>
        <v>1931402.12</v>
      </c>
      <c r="K241" s="71">
        <f t="shared" si="36"/>
        <v>25.787098720927126</v>
      </c>
    </row>
    <row r="242" spans="1:11" ht="60" x14ac:dyDescent="0.25">
      <c r="A242" s="9" t="s">
        <v>23</v>
      </c>
      <c r="B242" s="38" t="s">
        <v>67</v>
      </c>
      <c r="C242" s="8">
        <v>1</v>
      </c>
      <c r="D242" s="8">
        <v>12</v>
      </c>
      <c r="E242" s="38" t="s">
        <v>52</v>
      </c>
      <c r="F242" s="8">
        <v>10660</v>
      </c>
      <c r="G242" s="8">
        <v>600</v>
      </c>
      <c r="H242" s="59">
        <f t="shared" si="40"/>
        <v>7489800</v>
      </c>
      <c r="I242" s="59">
        <f t="shared" si="40"/>
        <v>7489800</v>
      </c>
      <c r="J242" s="59">
        <f t="shared" si="40"/>
        <v>1931402.12</v>
      </c>
      <c r="K242" s="71">
        <f t="shared" si="36"/>
        <v>25.787098720927126</v>
      </c>
    </row>
    <row r="243" spans="1:11" ht="30" x14ac:dyDescent="0.25">
      <c r="A243" s="9" t="s">
        <v>24</v>
      </c>
      <c r="B243" s="38" t="s">
        <v>67</v>
      </c>
      <c r="C243" s="8">
        <v>1</v>
      </c>
      <c r="D243" s="8">
        <v>12</v>
      </c>
      <c r="E243" s="38" t="s">
        <v>52</v>
      </c>
      <c r="F243" s="8">
        <v>10660</v>
      </c>
      <c r="G243" s="8">
        <v>610</v>
      </c>
      <c r="H243" s="59">
        <f>ведомственная!G201</f>
        <v>7489800</v>
      </c>
      <c r="I243" s="59">
        <f>ведомственная!H201</f>
        <v>7489800</v>
      </c>
      <c r="J243" s="59">
        <f>ведомственная!I201</f>
        <v>1931402.12</v>
      </c>
      <c r="K243" s="71">
        <f t="shared" si="36"/>
        <v>25.787098720927126</v>
      </c>
    </row>
    <row r="244" spans="1:11" ht="30" x14ac:dyDescent="0.25">
      <c r="A244" s="9" t="s">
        <v>74</v>
      </c>
      <c r="B244" s="38" t="s">
        <v>67</v>
      </c>
      <c r="C244" s="8">
        <v>1</v>
      </c>
      <c r="D244" s="8">
        <v>12</v>
      </c>
      <c r="E244" s="38" t="s">
        <v>52</v>
      </c>
      <c r="F244" s="8">
        <v>10670</v>
      </c>
      <c r="G244" s="8"/>
      <c r="H244" s="59">
        <f t="shared" ref="H244:J245" si="41">H245</f>
        <v>799800</v>
      </c>
      <c r="I244" s="59">
        <f t="shared" si="41"/>
        <v>799800</v>
      </c>
      <c r="J244" s="59">
        <f t="shared" si="41"/>
        <v>188830.32</v>
      </c>
      <c r="K244" s="71">
        <f t="shared" si="36"/>
        <v>23.609692423105777</v>
      </c>
    </row>
    <row r="245" spans="1:11" ht="60" x14ac:dyDescent="0.25">
      <c r="A245" s="9" t="s">
        <v>23</v>
      </c>
      <c r="B245" s="38" t="s">
        <v>67</v>
      </c>
      <c r="C245" s="8">
        <v>1</v>
      </c>
      <c r="D245" s="8">
        <v>12</v>
      </c>
      <c r="E245" s="38" t="s">
        <v>52</v>
      </c>
      <c r="F245" s="8">
        <v>10670</v>
      </c>
      <c r="G245" s="8">
        <v>600</v>
      </c>
      <c r="H245" s="59">
        <f t="shared" si="41"/>
        <v>799800</v>
      </c>
      <c r="I245" s="59">
        <f t="shared" si="41"/>
        <v>799800</v>
      </c>
      <c r="J245" s="59">
        <f t="shared" si="41"/>
        <v>188830.32</v>
      </c>
      <c r="K245" s="71">
        <f t="shared" si="36"/>
        <v>23.609692423105777</v>
      </c>
    </row>
    <row r="246" spans="1:11" ht="30" x14ac:dyDescent="0.25">
      <c r="A246" s="9" t="s">
        <v>24</v>
      </c>
      <c r="B246" s="38" t="s">
        <v>67</v>
      </c>
      <c r="C246" s="8">
        <v>1</v>
      </c>
      <c r="D246" s="8">
        <v>12</v>
      </c>
      <c r="E246" s="38" t="s">
        <v>52</v>
      </c>
      <c r="F246" s="8">
        <v>10670</v>
      </c>
      <c r="G246" s="8">
        <v>610</v>
      </c>
      <c r="H246" s="59">
        <f>ведомственная!G255</f>
        <v>799800</v>
      </c>
      <c r="I246" s="59">
        <f>ведомственная!H255</f>
        <v>799800</v>
      </c>
      <c r="J246" s="59">
        <f>ведомственная!I255</f>
        <v>188830.32</v>
      </c>
      <c r="K246" s="71">
        <f t="shared" si="36"/>
        <v>23.609692423105777</v>
      </c>
    </row>
    <row r="247" spans="1:11" ht="30" x14ac:dyDescent="0.25">
      <c r="A247" s="9" t="s">
        <v>117</v>
      </c>
      <c r="B247" s="38" t="s">
        <v>67</v>
      </c>
      <c r="C247" s="8">
        <v>1</v>
      </c>
      <c r="D247" s="8">
        <v>12</v>
      </c>
      <c r="E247" s="38" t="s">
        <v>52</v>
      </c>
      <c r="F247" s="8">
        <v>11250</v>
      </c>
      <c r="G247" s="8"/>
      <c r="H247" s="59">
        <f t="shared" ref="H247:J248" si="42">H248</f>
        <v>50000</v>
      </c>
      <c r="I247" s="59">
        <f t="shared" si="42"/>
        <v>50000</v>
      </c>
      <c r="J247" s="59">
        <f t="shared" si="42"/>
        <v>0</v>
      </c>
      <c r="K247" s="71">
        <f t="shared" si="36"/>
        <v>0</v>
      </c>
    </row>
    <row r="248" spans="1:11" ht="60" x14ac:dyDescent="0.25">
      <c r="A248" s="23" t="s">
        <v>23</v>
      </c>
      <c r="B248" s="38" t="s">
        <v>67</v>
      </c>
      <c r="C248" s="8">
        <v>1</v>
      </c>
      <c r="D248" s="8">
        <v>12</v>
      </c>
      <c r="E248" s="38" t="s">
        <v>52</v>
      </c>
      <c r="F248" s="8">
        <v>11250</v>
      </c>
      <c r="G248" s="8">
        <v>600</v>
      </c>
      <c r="H248" s="59">
        <f t="shared" si="42"/>
        <v>50000</v>
      </c>
      <c r="I248" s="59">
        <f t="shared" si="42"/>
        <v>50000</v>
      </c>
      <c r="J248" s="59">
        <f t="shared" si="42"/>
        <v>0</v>
      </c>
      <c r="K248" s="71">
        <f t="shared" si="36"/>
        <v>0</v>
      </c>
    </row>
    <row r="249" spans="1:11" ht="30" x14ac:dyDescent="0.25">
      <c r="A249" s="23" t="s">
        <v>24</v>
      </c>
      <c r="B249" s="38" t="s">
        <v>67</v>
      </c>
      <c r="C249" s="8">
        <v>1</v>
      </c>
      <c r="D249" s="8">
        <v>12</v>
      </c>
      <c r="E249" s="38" t="s">
        <v>52</v>
      </c>
      <c r="F249" s="8">
        <v>11250</v>
      </c>
      <c r="G249" s="8">
        <v>610</v>
      </c>
      <c r="H249" s="59">
        <f>ведомственная!G208</f>
        <v>50000</v>
      </c>
      <c r="I249" s="59">
        <f>ведомственная!H208</f>
        <v>50000</v>
      </c>
      <c r="J249" s="59">
        <f>ведомственная!I208</f>
        <v>0</v>
      </c>
      <c r="K249" s="71">
        <f t="shared" si="36"/>
        <v>0</v>
      </c>
    </row>
    <row r="250" spans="1:11" ht="135" x14ac:dyDescent="0.25">
      <c r="A250" s="9" t="s">
        <v>75</v>
      </c>
      <c r="B250" s="38" t="s">
        <v>67</v>
      </c>
      <c r="C250" s="8">
        <v>1</v>
      </c>
      <c r="D250" s="8">
        <v>12</v>
      </c>
      <c r="E250" s="38" t="s">
        <v>52</v>
      </c>
      <c r="F250" s="8">
        <v>14700</v>
      </c>
      <c r="G250" s="8"/>
      <c r="H250" s="59">
        <f t="shared" ref="H250:J251" si="43">H251</f>
        <v>151450695</v>
      </c>
      <c r="I250" s="59">
        <f t="shared" si="43"/>
        <v>151450695</v>
      </c>
      <c r="J250" s="59">
        <f t="shared" si="43"/>
        <v>36007375</v>
      </c>
      <c r="K250" s="71">
        <f t="shared" si="36"/>
        <v>23.774981686284107</v>
      </c>
    </row>
    <row r="251" spans="1:11" ht="60" x14ac:dyDescent="0.25">
      <c r="A251" s="9" t="s">
        <v>23</v>
      </c>
      <c r="B251" s="38" t="s">
        <v>67</v>
      </c>
      <c r="C251" s="8">
        <v>1</v>
      </c>
      <c r="D251" s="8">
        <v>12</v>
      </c>
      <c r="E251" s="38" t="s">
        <v>52</v>
      </c>
      <c r="F251" s="8">
        <v>14700</v>
      </c>
      <c r="G251" s="8">
        <v>600</v>
      </c>
      <c r="H251" s="59">
        <f t="shared" si="43"/>
        <v>151450695</v>
      </c>
      <c r="I251" s="59">
        <f t="shared" si="43"/>
        <v>151450695</v>
      </c>
      <c r="J251" s="59">
        <f t="shared" si="43"/>
        <v>36007375</v>
      </c>
      <c r="K251" s="71">
        <f t="shared" si="36"/>
        <v>23.774981686284107</v>
      </c>
    </row>
    <row r="252" spans="1:11" ht="30" x14ac:dyDescent="0.25">
      <c r="A252" s="9" t="s">
        <v>24</v>
      </c>
      <c r="B252" s="38" t="s">
        <v>67</v>
      </c>
      <c r="C252" s="8">
        <v>1</v>
      </c>
      <c r="D252" s="8">
        <v>12</v>
      </c>
      <c r="E252" s="38" t="s">
        <v>52</v>
      </c>
      <c r="F252" s="8">
        <v>14700</v>
      </c>
      <c r="G252" s="8">
        <v>610</v>
      </c>
      <c r="H252" s="59">
        <f>ведомственная!G186</f>
        <v>151450695</v>
      </c>
      <c r="I252" s="59">
        <f>ведомственная!H186</f>
        <v>151450695</v>
      </c>
      <c r="J252" s="59">
        <f>ведомственная!I186</f>
        <v>36007375</v>
      </c>
      <c r="K252" s="71">
        <f t="shared" si="36"/>
        <v>23.774981686284107</v>
      </c>
    </row>
    <row r="253" spans="1:11" ht="90" x14ac:dyDescent="0.25">
      <c r="A253" s="9" t="s">
        <v>76</v>
      </c>
      <c r="B253" s="38" t="s">
        <v>67</v>
      </c>
      <c r="C253" s="8">
        <v>1</v>
      </c>
      <c r="D253" s="8">
        <v>12</v>
      </c>
      <c r="E253" s="38" t="s">
        <v>52</v>
      </c>
      <c r="F253" s="8">
        <v>14710</v>
      </c>
      <c r="G253" s="8"/>
      <c r="H253" s="59">
        <f t="shared" ref="H253:J254" si="44">H254</f>
        <v>61256692</v>
      </c>
      <c r="I253" s="59">
        <f t="shared" si="44"/>
        <v>61256692</v>
      </c>
      <c r="J253" s="59">
        <f t="shared" si="44"/>
        <v>14697886</v>
      </c>
      <c r="K253" s="71">
        <f t="shared" si="36"/>
        <v>23.993927063511688</v>
      </c>
    </row>
    <row r="254" spans="1:11" ht="60" x14ac:dyDescent="0.25">
      <c r="A254" s="9" t="s">
        <v>23</v>
      </c>
      <c r="B254" s="38" t="s">
        <v>67</v>
      </c>
      <c r="C254" s="8">
        <v>1</v>
      </c>
      <c r="D254" s="8">
        <v>12</v>
      </c>
      <c r="E254" s="38" t="s">
        <v>52</v>
      </c>
      <c r="F254" s="8">
        <v>14710</v>
      </c>
      <c r="G254" s="8">
        <v>600</v>
      </c>
      <c r="H254" s="59">
        <f t="shared" si="44"/>
        <v>61256692</v>
      </c>
      <c r="I254" s="59">
        <f t="shared" si="44"/>
        <v>61256692</v>
      </c>
      <c r="J254" s="59">
        <f t="shared" si="44"/>
        <v>14697886</v>
      </c>
      <c r="K254" s="71">
        <f t="shared" si="36"/>
        <v>23.993927063511688</v>
      </c>
    </row>
    <row r="255" spans="1:11" ht="30" x14ac:dyDescent="0.25">
      <c r="A255" s="9" t="s">
        <v>24</v>
      </c>
      <c r="B255" s="38" t="s">
        <v>67</v>
      </c>
      <c r="C255" s="8">
        <v>1</v>
      </c>
      <c r="D255" s="8">
        <v>12</v>
      </c>
      <c r="E255" s="38" t="s">
        <v>52</v>
      </c>
      <c r="F255" s="8">
        <v>14710</v>
      </c>
      <c r="G255" s="8">
        <v>610</v>
      </c>
      <c r="H255" s="59">
        <f>ведомственная!G179</f>
        <v>61256692</v>
      </c>
      <c r="I255" s="59">
        <f>ведомственная!H179</f>
        <v>61256692</v>
      </c>
      <c r="J255" s="59">
        <f>ведомственная!I179</f>
        <v>14697886</v>
      </c>
      <c r="K255" s="71">
        <f t="shared" si="36"/>
        <v>23.993927063511688</v>
      </c>
    </row>
    <row r="256" spans="1:11" ht="30" x14ac:dyDescent="0.25">
      <c r="A256" s="23" t="s">
        <v>308</v>
      </c>
      <c r="B256" s="41" t="s">
        <v>67</v>
      </c>
      <c r="C256" s="42">
        <v>1</v>
      </c>
      <c r="D256" s="42">
        <v>12</v>
      </c>
      <c r="E256" s="41" t="s">
        <v>52</v>
      </c>
      <c r="F256" s="42">
        <v>14730</v>
      </c>
      <c r="G256" s="42"/>
      <c r="H256" s="55">
        <f t="shared" ref="H256:J257" si="45">H257</f>
        <v>3200000</v>
      </c>
      <c r="I256" s="55">
        <f t="shared" si="45"/>
        <v>3200000</v>
      </c>
      <c r="J256" s="55">
        <f t="shared" si="45"/>
        <v>1098646.5900000001</v>
      </c>
      <c r="K256" s="71">
        <f t="shared" si="36"/>
        <v>34.332705937500002</v>
      </c>
    </row>
    <row r="257" spans="1:11" ht="60" x14ac:dyDescent="0.25">
      <c r="A257" s="23" t="s">
        <v>23</v>
      </c>
      <c r="B257" s="41" t="s">
        <v>67</v>
      </c>
      <c r="C257" s="42">
        <v>1</v>
      </c>
      <c r="D257" s="42">
        <v>12</v>
      </c>
      <c r="E257" s="41" t="s">
        <v>52</v>
      </c>
      <c r="F257" s="42">
        <v>14730</v>
      </c>
      <c r="G257" s="42">
        <v>600</v>
      </c>
      <c r="H257" s="55">
        <f t="shared" si="45"/>
        <v>3200000</v>
      </c>
      <c r="I257" s="55">
        <f t="shared" si="45"/>
        <v>3200000</v>
      </c>
      <c r="J257" s="55">
        <f t="shared" si="45"/>
        <v>1098646.5900000001</v>
      </c>
      <c r="K257" s="71">
        <f t="shared" si="36"/>
        <v>34.332705937500002</v>
      </c>
    </row>
    <row r="258" spans="1:11" ht="30" x14ac:dyDescent="0.25">
      <c r="A258" s="29" t="s">
        <v>24</v>
      </c>
      <c r="B258" s="41" t="s">
        <v>67</v>
      </c>
      <c r="C258" s="42">
        <v>1</v>
      </c>
      <c r="D258" s="42">
        <v>12</v>
      </c>
      <c r="E258" s="41" t="s">
        <v>52</v>
      </c>
      <c r="F258" s="42">
        <v>14730</v>
      </c>
      <c r="G258" s="42">
        <v>610</v>
      </c>
      <c r="H258" s="55">
        <f>ведомственная!G189</f>
        <v>3200000</v>
      </c>
      <c r="I258" s="55">
        <f>ведомственная!H189</f>
        <v>3200000</v>
      </c>
      <c r="J258" s="55">
        <f>ведомственная!I189</f>
        <v>1098646.5900000001</v>
      </c>
      <c r="K258" s="71">
        <f t="shared" si="36"/>
        <v>34.332705937500002</v>
      </c>
    </row>
    <row r="259" spans="1:11" ht="57.75" x14ac:dyDescent="0.25">
      <c r="A259" s="35" t="s">
        <v>81</v>
      </c>
      <c r="B259" s="37" t="s">
        <v>67</v>
      </c>
      <c r="C259" s="34">
        <v>1</v>
      </c>
      <c r="D259" s="34">
        <v>12</v>
      </c>
      <c r="E259" s="37" t="s">
        <v>80</v>
      </c>
      <c r="F259" s="34"/>
      <c r="G259" s="34"/>
      <c r="H259" s="58">
        <f t="shared" ref="H259:J261" si="46">H260</f>
        <v>12623000</v>
      </c>
      <c r="I259" s="58">
        <f t="shared" si="46"/>
        <v>12623000</v>
      </c>
      <c r="J259" s="58">
        <f t="shared" si="46"/>
        <v>3278203.88</v>
      </c>
      <c r="K259" s="74">
        <f t="shared" si="36"/>
        <v>25.970085399667276</v>
      </c>
    </row>
    <row r="260" spans="1:11" ht="30" x14ac:dyDescent="0.25">
      <c r="A260" s="9" t="s">
        <v>71</v>
      </c>
      <c r="B260" s="38" t="s">
        <v>67</v>
      </c>
      <c r="C260" s="8">
        <v>1</v>
      </c>
      <c r="D260" s="8">
        <v>12</v>
      </c>
      <c r="E260" s="38" t="s">
        <v>80</v>
      </c>
      <c r="F260" s="8">
        <v>10660</v>
      </c>
      <c r="G260" s="8"/>
      <c r="H260" s="59">
        <f t="shared" si="46"/>
        <v>12623000</v>
      </c>
      <c r="I260" s="59">
        <f t="shared" si="46"/>
        <v>12623000</v>
      </c>
      <c r="J260" s="59">
        <f t="shared" si="46"/>
        <v>3278203.88</v>
      </c>
      <c r="K260" s="71">
        <f t="shared" si="36"/>
        <v>25.970085399667276</v>
      </c>
    </row>
    <row r="261" spans="1:11" ht="60" x14ac:dyDescent="0.25">
      <c r="A261" s="9" t="s">
        <v>23</v>
      </c>
      <c r="B261" s="38" t="s">
        <v>67</v>
      </c>
      <c r="C261" s="8">
        <v>1</v>
      </c>
      <c r="D261" s="8">
        <v>12</v>
      </c>
      <c r="E261" s="38" t="s">
        <v>80</v>
      </c>
      <c r="F261" s="8">
        <v>10660</v>
      </c>
      <c r="G261" s="8">
        <v>600</v>
      </c>
      <c r="H261" s="59">
        <f t="shared" si="46"/>
        <v>12623000</v>
      </c>
      <c r="I261" s="59">
        <f t="shared" si="46"/>
        <v>12623000</v>
      </c>
      <c r="J261" s="59">
        <f t="shared" si="46"/>
        <v>3278203.88</v>
      </c>
      <c r="K261" s="71">
        <f t="shared" si="36"/>
        <v>25.970085399667276</v>
      </c>
    </row>
    <row r="262" spans="1:11" ht="30" x14ac:dyDescent="0.25">
      <c r="A262" s="9" t="s">
        <v>24</v>
      </c>
      <c r="B262" s="38" t="s">
        <v>67</v>
      </c>
      <c r="C262" s="8">
        <v>1</v>
      </c>
      <c r="D262" s="8">
        <v>12</v>
      </c>
      <c r="E262" s="38" t="s">
        <v>80</v>
      </c>
      <c r="F262" s="8">
        <v>10660</v>
      </c>
      <c r="G262" s="8">
        <v>610</v>
      </c>
      <c r="H262" s="59">
        <f>ведомственная!G361</f>
        <v>12623000</v>
      </c>
      <c r="I262" s="59">
        <f>ведомственная!H361</f>
        <v>12623000</v>
      </c>
      <c r="J262" s="59">
        <f>ведомственная!I361</f>
        <v>3278203.88</v>
      </c>
      <c r="K262" s="71">
        <f t="shared" si="36"/>
        <v>25.970085399667276</v>
      </c>
    </row>
    <row r="263" spans="1:11" ht="43.5" x14ac:dyDescent="0.25">
      <c r="A263" s="35" t="s">
        <v>298</v>
      </c>
      <c r="B263" s="37" t="s">
        <v>67</v>
      </c>
      <c r="C263" s="34">
        <v>2</v>
      </c>
      <c r="D263" s="34"/>
      <c r="E263" s="34"/>
      <c r="F263" s="34"/>
      <c r="G263" s="34"/>
      <c r="H263" s="58">
        <f>H264+H271+H276+H297</f>
        <v>7398999</v>
      </c>
      <c r="I263" s="58">
        <f>I264+I271+I276+I297</f>
        <v>7398999</v>
      </c>
      <c r="J263" s="58">
        <f>J264+J271+J276+J297</f>
        <v>1708518</v>
      </c>
      <c r="K263" s="74">
        <f t="shared" si="36"/>
        <v>23.091204634572865</v>
      </c>
    </row>
    <row r="264" spans="1:11" ht="43.5" x14ac:dyDescent="0.25">
      <c r="A264" s="35" t="s">
        <v>82</v>
      </c>
      <c r="B264" s="37" t="s">
        <v>67</v>
      </c>
      <c r="C264" s="34">
        <v>2</v>
      </c>
      <c r="D264" s="34">
        <v>21</v>
      </c>
      <c r="E264" s="34"/>
      <c r="F264" s="34"/>
      <c r="G264" s="34"/>
      <c r="H264" s="58">
        <f t="shared" ref="H264:J265" si="47">H265</f>
        <v>3229200</v>
      </c>
      <c r="I264" s="58">
        <f t="shared" si="47"/>
        <v>3229200</v>
      </c>
      <c r="J264" s="58">
        <f t="shared" si="47"/>
        <v>786975</v>
      </c>
      <c r="K264" s="74">
        <f t="shared" si="36"/>
        <v>24.370587142326272</v>
      </c>
    </row>
    <row r="265" spans="1:11" ht="43.5" x14ac:dyDescent="0.25">
      <c r="A265" s="35" t="s">
        <v>53</v>
      </c>
      <c r="B265" s="37" t="s">
        <v>67</v>
      </c>
      <c r="C265" s="34">
        <v>2</v>
      </c>
      <c r="D265" s="34">
        <v>21</v>
      </c>
      <c r="E265" s="37" t="s">
        <v>52</v>
      </c>
      <c r="F265" s="8"/>
      <c r="G265" s="8"/>
      <c r="H265" s="58">
        <f t="shared" si="47"/>
        <v>3229200</v>
      </c>
      <c r="I265" s="58">
        <f t="shared" si="47"/>
        <v>3229200</v>
      </c>
      <c r="J265" s="58">
        <f t="shared" si="47"/>
        <v>786975</v>
      </c>
      <c r="K265" s="74">
        <f t="shared" si="36"/>
        <v>24.370587142326272</v>
      </c>
    </row>
    <row r="266" spans="1:11" ht="105" x14ac:dyDescent="0.25">
      <c r="A266" s="9" t="s">
        <v>83</v>
      </c>
      <c r="B266" s="38" t="s">
        <v>67</v>
      </c>
      <c r="C266" s="8">
        <v>2</v>
      </c>
      <c r="D266" s="8">
        <v>21</v>
      </c>
      <c r="E266" s="38" t="s">
        <v>52</v>
      </c>
      <c r="F266" s="8">
        <v>14770</v>
      </c>
      <c r="G266" s="8"/>
      <c r="H266" s="59">
        <f>H267+H269</f>
        <v>3229200</v>
      </c>
      <c r="I266" s="59">
        <f>I267+I269</f>
        <v>3229200</v>
      </c>
      <c r="J266" s="59">
        <f>J267+J269</f>
        <v>786975</v>
      </c>
      <c r="K266" s="71">
        <f t="shared" ref="K266:K329" si="48">J266/I266*100</f>
        <v>24.370587142326272</v>
      </c>
    </row>
    <row r="267" spans="1:11" ht="30" x14ac:dyDescent="0.25">
      <c r="A267" s="9" t="s">
        <v>54</v>
      </c>
      <c r="B267" s="38" t="s">
        <v>67</v>
      </c>
      <c r="C267" s="8">
        <v>2</v>
      </c>
      <c r="D267" s="8">
        <v>21</v>
      </c>
      <c r="E267" s="38" t="s">
        <v>52</v>
      </c>
      <c r="F267" s="8">
        <v>14770</v>
      </c>
      <c r="G267" s="8">
        <v>300</v>
      </c>
      <c r="H267" s="59">
        <f>H268</f>
        <v>1010000</v>
      </c>
      <c r="I267" s="59">
        <f>I268</f>
        <v>1010000</v>
      </c>
      <c r="J267" s="59">
        <f>J268</f>
        <v>255500</v>
      </c>
      <c r="K267" s="71">
        <f t="shared" si="48"/>
        <v>25.297029702970299</v>
      </c>
    </row>
    <row r="268" spans="1:11" ht="30" x14ac:dyDescent="0.25">
      <c r="A268" s="9" t="s">
        <v>60</v>
      </c>
      <c r="B268" s="38" t="s">
        <v>67</v>
      </c>
      <c r="C268" s="8">
        <v>2</v>
      </c>
      <c r="D268" s="8">
        <v>21</v>
      </c>
      <c r="E268" s="38" t="s">
        <v>52</v>
      </c>
      <c r="F268" s="8">
        <v>14770</v>
      </c>
      <c r="G268" s="8">
        <v>320</v>
      </c>
      <c r="H268" s="59">
        <f>ведомственная!G192</f>
        <v>1010000</v>
      </c>
      <c r="I268" s="59">
        <f>ведомственная!H192</f>
        <v>1010000</v>
      </c>
      <c r="J268" s="59">
        <f>ведомственная!I192</f>
        <v>255500</v>
      </c>
      <c r="K268" s="71">
        <f t="shared" si="48"/>
        <v>25.297029702970299</v>
      </c>
    </row>
    <row r="269" spans="1:11" ht="60" x14ac:dyDescent="0.25">
      <c r="A269" s="9" t="s">
        <v>23</v>
      </c>
      <c r="B269" s="38" t="s">
        <v>67</v>
      </c>
      <c r="C269" s="8">
        <v>2</v>
      </c>
      <c r="D269" s="8">
        <v>21</v>
      </c>
      <c r="E269" s="38" t="s">
        <v>52</v>
      </c>
      <c r="F269" s="8">
        <v>14770</v>
      </c>
      <c r="G269" s="8">
        <v>600</v>
      </c>
      <c r="H269" s="59">
        <f>H270</f>
        <v>2219200</v>
      </c>
      <c r="I269" s="59">
        <f>I270</f>
        <v>2219200</v>
      </c>
      <c r="J269" s="59">
        <f>J270</f>
        <v>531475</v>
      </c>
      <c r="K269" s="71">
        <f t="shared" si="48"/>
        <v>23.948945565969719</v>
      </c>
    </row>
    <row r="270" spans="1:11" ht="30" x14ac:dyDescent="0.25">
      <c r="A270" s="9" t="s">
        <v>24</v>
      </c>
      <c r="B270" s="38" t="s">
        <v>67</v>
      </c>
      <c r="C270" s="8">
        <v>2</v>
      </c>
      <c r="D270" s="8">
        <v>21</v>
      </c>
      <c r="E270" s="38" t="s">
        <v>52</v>
      </c>
      <c r="F270" s="8">
        <v>14770</v>
      </c>
      <c r="G270" s="8">
        <v>610</v>
      </c>
      <c r="H270" s="59">
        <f>ведомственная!G194</f>
        <v>2219200</v>
      </c>
      <c r="I270" s="59">
        <f>ведомственная!H194</f>
        <v>2219200</v>
      </c>
      <c r="J270" s="59">
        <f>ведомственная!I194</f>
        <v>531475</v>
      </c>
      <c r="K270" s="71">
        <f t="shared" si="48"/>
        <v>23.948945565969719</v>
      </c>
    </row>
    <row r="271" spans="1:11" ht="100.5" x14ac:dyDescent="0.25">
      <c r="A271" s="35" t="s">
        <v>84</v>
      </c>
      <c r="B271" s="37" t="s">
        <v>67</v>
      </c>
      <c r="C271" s="34">
        <v>2</v>
      </c>
      <c r="D271" s="34">
        <v>22</v>
      </c>
      <c r="E271" s="34"/>
      <c r="F271" s="34"/>
      <c r="G271" s="34"/>
      <c r="H271" s="58">
        <f t="shared" ref="H271:J274" si="49">H272</f>
        <v>3205399</v>
      </c>
      <c r="I271" s="58">
        <f t="shared" si="49"/>
        <v>3205399</v>
      </c>
      <c r="J271" s="58">
        <f t="shared" si="49"/>
        <v>921543</v>
      </c>
      <c r="K271" s="74">
        <f t="shared" si="48"/>
        <v>28.749712594282332</v>
      </c>
    </row>
    <row r="272" spans="1:11" ht="43.5" x14ac:dyDescent="0.25">
      <c r="A272" s="35" t="s">
        <v>53</v>
      </c>
      <c r="B272" s="37" t="s">
        <v>67</v>
      </c>
      <c r="C272" s="34">
        <v>2</v>
      </c>
      <c r="D272" s="34">
        <v>22</v>
      </c>
      <c r="E272" s="37" t="s">
        <v>52</v>
      </c>
      <c r="F272" s="34"/>
      <c r="G272" s="34"/>
      <c r="H272" s="58">
        <f t="shared" si="49"/>
        <v>3205399</v>
      </c>
      <c r="I272" s="58">
        <f t="shared" si="49"/>
        <v>3205399</v>
      </c>
      <c r="J272" s="58">
        <f t="shared" si="49"/>
        <v>921543</v>
      </c>
      <c r="K272" s="74">
        <f t="shared" si="48"/>
        <v>28.749712594282332</v>
      </c>
    </row>
    <row r="273" spans="1:11" ht="87" customHeight="1" x14ac:dyDescent="0.25">
      <c r="A273" s="9" t="s">
        <v>85</v>
      </c>
      <c r="B273" s="38" t="s">
        <v>67</v>
      </c>
      <c r="C273" s="8">
        <v>2</v>
      </c>
      <c r="D273" s="8">
        <v>22</v>
      </c>
      <c r="E273" s="38" t="s">
        <v>52</v>
      </c>
      <c r="F273" s="8">
        <v>14780</v>
      </c>
      <c r="G273" s="8"/>
      <c r="H273" s="59">
        <f t="shared" si="49"/>
        <v>3205399</v>
      </c>
      <c r="I273" s="59">
        <f t="shared" si="49"/>
        <v>3205399</v>
      </c>
      <c r="J273" s="59">
        <f t="shared" si="49"/>
        <v>921543</v>
      </c>
      <c r="K273" s="71">
        <f t="shared" si="48"/>
        <v>28.749712594282332</v>
      </c>
    </row>
    <row r="274" spans="1:11" ht="30" x14ac:dyDescent="0.25">
      <c r="A274" s="9" t="s">
        <v>54</v>
      </c>
      <c r="B274" s="38" t="s">
        <v>67</v>
      </c>
      <c r="C274" s="8">
        <v>2</v>
      </c>
      <c r="D274" s="8">
        <v>22</v>
      </c>
      <c r="E274" s="38" t="s">
        <v>52</v>
      </c>
      <c r="F274" s="8">
        <v>14780</v>
      </c>
      <c r="G274" s="8">
        <v>300</v>
      </c>
      <c r="H274" s="59">
        <f t="shared" si="49"/>
        <v>3205399</v>
      </c>
      <c r="I274" s="59">
        <f t="shared" si="49"/>
        <v>3205399</v>
      </c>
      <c r="J274" s="59">
        <f t="shared" si="49"/>
        <v>921543</v>
      </c>
      <c r="K274" s="71">
        <f t="shared" si="48"/>
        <v>28.749712594282332</v>
      </c>
    </row>
    <row r="275" spans="1:11" ht="45" x14ac:dyDescent="0.25">
      <c r="A275" s="9" t="s">
        <v>55</v>
      </c>
      <c r="B275" s="38" t="s">
        <v>67</v>
      </c>
      <c r="C275" s="8">
        <v>2</v>
      </c>
      <c r="D275" s="8">
        <v>22</v>
      </c>
      <c r="E275" s="38" t="s">
        <v>52</v>
      </c>
      <c r="F275" s="8">
        <v>14780</v>
      </c>
      <c r="G275" s="8">
        <v>320</v>
      </c>
      <c r="H275" s="59">
        <f>ведомственная!G267</f>
        <v>3205399</v>
      </c>
      <c r="I275" s="59">
        <f>ведомственная!H267</f>
        <v>3205399</v>
      </c>
      <c r="J275" s="59">
        <f>ведомственная!I267</f>
        <v>921543</v>
      </c>
      <c r="K275" s="71">
        <f t="shared" si="48"/>
        <v>28.749712594282332</v>
      </c>
    </row>
    <row r="276" spans="1:11" ht="57.75" x14ac:dyDescent="0.25">
      <c r="A276" s="35" t="s">
        <v>86</v>
      </c>
      <c r="B276" s="37" t="s">
        <v>67</v>
      </c>
      <c r="C276" s="34">
        <v>2</v>
      </c>
      <c r="D276" s="34">
        <v>23</v>
      </c>
      <c r="E276" s="34"/>
      <c r="F276" s="34"/>
      <c r="G276" s="34"/>
      <c r="H276" s="58">
        <f>H277+H281+H289</f>
        <v>591400</v>
      </c>
      <c r="I276" s="58">
        <f>I277+I281+I289</f>
        <v>591400</v>
      </c>
      <c r="J276" s="58">
        <f>J277+J281+J289</f>
        <v>0</v>
      </c>
      <c r="K276" s="74">
        <f t="shared" si="48"/>
        <v>0</v>
      </c>
    </row>
    <row r="277" spans="1:11" x14ac:dyDescent="0.25">
      <c r="A277" s="36" t="s">
        <v>14</v>
      </c>
      <c r="B277" s="37" t="s">
        <v>67</v>
      </c>
      <c r="C277" s="34">
        <v>2</v>
      </c>
      <c r="D277" s="34">
        <v>23</v>
      </c>
      <c r="E277" s="49" t="s">
        <v>13</v>
      </c>
      <c r="F277" s="34"/>
      <c r="G277" s="34"/>
      <c r="H277" s="58">
        <f t="shared" ref="H277:J279" si="50">H278</f>
        <v>150000</v>
      </c>
      <c r="I277" s="58">
        <f t="shared" si="50"/>
        <v>150000</v>
      </c>
      <c r="J277" s="58">
        <f t="shared" si="50"/>
        <v>0</v>
      </c>
      <c r="K277" s="74">
        <f t="shared" si="48"/>
        <v>0</v>
      </c>
    </row>
    <row r="278" spans="1:11" ht="30" x14ac:dyDescent="0.25">
      <c r="A278" s="9" t="s">
        <v>87</v>
      </c>
      <c r="B278" s="38" t="s">
        <v>67</v>
      </c>
      <c r="C278" s="8">
        <v>2</v>
      </c>
      <c r="D278" s="8">
        <v>23</v>
      </c>
      <c r="E278" s="52" t="s">
        <v>13</v>
      </c>
      <c r="F278" s="8">
        <v>81500</v>
      </c>
      <c r="G278" s="8"/>
      <c r="H278" s="59">
        <f t="shared" si="50"/>
        <v>150000</v>
      </c>
      <c r="I278" s="59">
        <f t="shared" si="50"/>
        <v>150000</v>
      </c>
      <c r="J278" s="59">
        <f t="shared" si="50"/>
        <v>0</v>
      </c>
      <c r="K278" s="71">
        <f t="shared" si="48"/>
        <v>0</v>
      </c>
    </row>
    <row r="279" spans="1:11" ht="30" x14ac:dyDescent="0.25">
      <c r="A279" s="23" t="s">
        <v>150</v>
      </c>
      <c r="B279" s="38" t="s">
        <v>67</v>
      </c>
      <c r="C279" s="8">
        <v>2</v>
      </c>
      <c r="D279" s="8">
        <v>23</v>
      </c>
      <c r="E279" s="52" t="s">
        <v>13</v>
      </c>
      <c r="F279" s="8">
        <v>81500</v>
      </c>
      <c r="G279" s="8">
        <v>300</v>
      </c>
      <c r="H279" s="59">
        <f t="shared" si="50"/>
        <v>150000</v>
      </c>
      <c r="I279" s="59">
        <f t="shared" si="50"/>
        <v>150000</v>
      </c>
      <c r="J279" s="59">
        <f t="shared" si="50"/>
        <v>0</v>
      </c>
      <c r="K279" s="71">
        <f t="shared" si="48"/>
        <v>0</v>
      </c>
    </row>
    <row r="280" spans="1:11" x14ac:dyDescent="0.25">
      <c r="A280" s="23" t="s">
        <v>281</v>
      </c>
      <c r="B280" s="38" t="s">
        <v>67</v>
      </c>
      <c r="C280" s="8">
        <v>2</v>
      </c>
      <c r="D280" s="8">
        <v>23</v>
      </c>
      <c r="E280" s="52" t="s">
        <v>13</v>
      </c>
      <c r="F280" s="8">
        <v>81500</v>
      </c>
      <c r="G280" s="8">
        <v>350</v>
      </c>
      <c r="H280" s="59">
        <f>ведомственная!G123</f>
        <v>150000</v>
      </c>
      <c r="I280" s="59">
        <f>ведомственная!H123</f>
        <v>150000</v>
      </c>
      <c r="J280" s="59">
        <f>ведомственная!I123</f>
        <v>0</v>
      </c>
      <c r="K280" s="71">
        <f t="shared" si="48"/>
        <v>0</v>
      </c>
    </row>
    <row r="281" spans="1:11" ht="43.5" x14ac:dyDescent="0.25">
      <c r="A281" s="35" t="s">
        <v>53</v>
      </c>
      <c r="B281" s="37" t="s">
        <v>67</v>
      </c>
      <c r="C281" s="34">
        <v>2</v>
      </c>
      <c r="D281" s="34">
        <v>23</v>
      </c>
      <c r="E281" s="37" t="s">
        <v>52</v>
      </c>
      <c r="F281" s="34"/>
      <c r="G281" s="34"/>
      <c r="H281" s="58">
        <f>H282</f>
        <v>341400</v>
      </c>
      <c r="I281" s="58">
        <f>I282</f>
        <v>341400</v>
      </c>
      <c r="J281" s="58">
        <f>J282</f>
        <v>0</v>
      </c>
      <c r="K281" s="74">
        <f t="shared" si="48"/>
        <v>0</v>
      </c>
    </row>
    <row r="282" spans="1:11" ht="30" x14ac:dyDescent="0.25">
      <c r="A282" s="9" t="s">
        <v>87</v>
      </c>
      <c r="B282" s="38" t="s">
        <v>67</v>
      </c>
      <c r="C282" s="8">
        <v>2</v>
      </c>
      <c r="D282" s="8">
        <v>23</v>
      </c>
      <c r="E282" s="38" t="s">
        <v>52</v>
      </c>
      <c r="F282" s="8">
        <v>81500</v>
      </c>
      <c r="G282" s="8"/>
      <c r="H282" s="59">
        <f>H283+H285+H287</f>
        <v>341400</v>
      </c>
      <c r="I282" s="59">
        <f>I283+I285+I287</f>
        <v>341400</v>
      </c>
      <c r="J282" s="59">
        <f>J283+J285+J287</f>
        <v>0</v>
      </c>
      <c r="K282" s="71">
        <f t="shared" si="48"/>
        <v>0</v>
      </c>
    </row>
    <row r="283" spans="1:11" ht="48" customHeight="1" x14ac:dyDescent="0.25">
      <c r="A283" s="9" t="s">
        <v>18</v>
      </c>
      <c r="B283" s="38" t="s">
        <v>67</v>
      </c>
      <c r="C283" s="8">
        <v>2</v>
      </c>
      <c r="D283" s="8">
        <v>23</v>
      </c>
      <c r="E283" s="38" t="s">
        <v>52</v>
      </c>
      <c r="F283" s="8">
        <v>81500</v>
      </c>
      <c r="G283" s="8">
        <v>200</v>
      </c>
      <c r="H283" s="59">
        <f>H284</f>
        <v>30000</v>
      </c>
      <c r="I283" s="59">
        <f>I284</f>
        <v>30000</v>
      </c>
      <c r="J283" s="59">
        <f>J284</f>
        <v>0</v>
      </c>
      <c r="K283" s="71">
        <f t="shared" si="48"/>
        <v>0</v>
      </c>
    </row>
    <row r="284" spans="1:11" ht="60" x14ac:dyDescent="0.25">
      <c r="A284" s="9" t="s">
        <v>19</v>
      </c>
      <c r="B284" s="38" t="s">
        <v>67</v>
      </c>
      <c r="C284" s="8">
        <v>2</v>
      </c>
      <c r="D284" s="8">
        <v>23</v>
      </c>
      <c r="E284" s="38" t="s">
        <v>52</v>
      </c>
      <c r="F284" s="8">
        <v>81500</v>
      </c>
      <c r="G284" s="8">
        <v>240</v>
      </c>
      <c r="H284" s="59">
        <f>ведомственная!G258</f>
        <v>30000</v>
      </c>
      <c r="I284" s="59">
        <f>ведомственная!H258</f>
        <v>30000</v>
      </c>
      <c r="J284" s="59">
        <f>ведомственная!I258</f>
        <v>0</v>
      </c>
      <c r="K284" s="71">
        <f t="shared" si="48"/>
        <v>0</v>
      </c>
    </row>
    <row r="285" spans="1:11" ht="30" x14ac:dyDescent="0.25">
      <c r="A285" s="23" t="s">
        <v>150</v>
      </c>
      <c r="B285" s="38" t="s">
        <v>67</v>
      </c>
      <c r="C285" s="8">
        <v>2</v>
      </c>
      <c r="D285" s="8">
        <v>23</v>
      </c>
      <c r="E285" s="38" t="s">
        <v>52</v>
      </c>
      <c r="F285" s="8">
        <v>81500</v>
      </c>
      <c r="G285" s="8">
        <v>300</v>
      </c>
      <c r="H285" s="59">
        <f>H286</f>
        <v>261400</v>
      </c>
      <c r="I285" s="59">
        <f>I286</f>
        <v>261400</v>
      </c>
      <c r="J285" s="59">
        <f>J286</f>
        <v>0</v>
      </c>
      <c r="K285" s="71">
        <f t="shared" si="48"/>
        <v>0</v>
      </c>
    </row>
    <row r="286" spans="1:11" x14ac:dyDescent="0.25">
      <c r="A286" s="23" t="s">
        <v>281</v>
      </c>
      <c r="B286" s="38" t="s">
        <v>67</v>
      </c>
      <c r="C286" s="8">
        <v>2</v>
      </c>
      <c r="D286" s="8">
        <v>23</v>
      </c>
      <c r="E286" s="38" t="s">
        <v>52</v>
      </c>
      <c r="F286" s="8">
        <v>81500</v>
      </c>
      <c r="G286" s="8">
        <v>350</v>
      </c>
      <c r="H286" s="59">
        <f>ведомственная!G260</f>
        <v>261400</v>
      </c>
      <c r="I286" s="59">
        <f>ведомственная!H260</f>
        <v>261400</v>
      </c>
      <c r="J286" s="59">
        <f>ведомственная!I260</f>
        <v>0</v>
      </c>
      <c r="K286" s="71">
        <f t="shared" si="48"/>
        <v>0</v>
      </c>
    </row>
    <row r="287" spans="1:11" ht="60" x14ac:dyDescent="0.25">
      <c r="A287" s="23" t="s">
        <v>23</v>
      </c>
      <c r="B287" s="38" t="s">
        <v>67</v>
      </c>
      <c r="C287" s="8">
        <v>2</v>
      </c>
      <c r="D287" s="8">
        <v>23</v>
      </c>
      <c r="E287" s="38" t="s">
        <v>52</v>
      </c>
      <c r="F287" s="8">
        <v>81500</v>
      </c>
      <c r="G287" s="8">
        <v>600</v>
      </c>
      <c r="H287" s="59">
        <f>H288</f>
        <v>50000</v>
      </c>
      <c r="I287" s="59">
        <f>I288</f>
        <v>50000</v>
      </c>
      <c r="J287" s="59">
        <f>J288</f>
        <v>0</v>
      </c>
      <c r="K287" s="71">
        <f t="shared" si="48"/>
        <v>0</v>
      </c>
    </row>
    <row r="288" spans="1:11" ht="30" x14ac:dyDescent="0.25">
      <c r="A288" s="23" t="s">
        <v>24</v>
      </c>
      <c r="B288" s="38" t="s">
        <v>67</v>
      </c>
      <c r="C288" s="8">
        <v>2</v>
      </c>
      <c r="D288" s="8">
        <v>23</v>
      </c>
      <c r="E288" s="38" t="s">
        <v>52</v>
      </c>
      <c r="F288" s="8">
        <v>81500</v>
      </c>
      <c r="G288" s="8">
        <v>610</v>
      </c>
      <c r="H288" s="59">
        <f>ведомственная!G262</f>
        <v>50000</v>
      </c>
      <c r="I288" s="59">
        <f>ведомственная!H262</f>
        <v>50000</v>
      </c>
      <c r="J288" s="59">
        <f>ведомственная!I262</f>
        <v>0</v>
      </c>
      <c r="K288" s="71">
        <f t="shared" si="48"/>
        <v>0</v>
      </c>
    </row>
    <row r="289" spans="1:11" ht="57.75" x14ac:dyDescent="0.25">
      <c r="A289" s="35" t="s">
        <v>81</v>
      </c>
      <c r="B289" s="37" t="s">
        <v>67</v>
      </c>
      <c r="C289" s="34">
        <v>2</v>
      </c>
      <c r="D289" s="34">
        <v>23</v>
      </c>
      <c r="E289" s="37" t="s">
        <v>80</v>
      </c>
      <c r="F289" s="34"/>
      <c r="G289" s="34"/>
      <c r="H289" s="58">
        <f>H290</f>
        <v>100000</v>
      </c>
      <c r="I289" s="58">
        <f>I290</f>
        <v>100000</v>
      </c>
      <c r="J289" s="58">
        <f>J290</f>
        <v>0</v>
      </c>
      <c r="K289" s="74">
        <f t="shared" si="48"/>
        <v>0</v>
      </c>
    </row>
    <row r="290" spans="1:11" ht="30" x14ac:dyDescent="0.25">
      <c r="A290" s="9" t="s">
        <v>87</v>
      </c>
      <c r="B290" s="38" t="s">
        <v>67</v>
      </c>
      <c r="C290" s="8">
        <v>2</v>
      </c>
      <c r="D290" s="8">
        <v>23</v>
      </c>
      <c r="E290" s="38" t="s">
        <v>80</v>
      </c>
      <c r="F290" s="8">
        <v>81500</v>
      </c>
      <c r="G290" s="8"/>
      <c r="H290" s="59">
        <f>H291+H293+H295</f>
        <v>100000</v>
      </c>
      <c r="I290" s="59">
        <f>I291+I293+I295</f>
        <v>100000</v>
      </c>
      <c r="J290" s="59">
        <f>J291+J293+J295</f>
        <v>0</v>
      </c>
      <c r="K290" s="71">
        <f t="shared" si="48"/>
        <v>0</v>
      </c>
    </row>
    <row r="291" spans="1:11" ht="46.15" customHeight="1" x14ac:dyDescent="0.25">
      <c r="A291" s="9" t="s">
        <v>18</v>
      </c>
      <c r="B291" s="38" t="s">
        <v>67</v>
      </c>
      <c r="C291" s="8">
        <v>2</v>
      </c>
      <c r="D291" s="8">
        <v>23</v>
      </c>
      <c r="E291" s="38" t="s">
        <v>80</v>
      </c>
      <c r="F291" s="8">
        <v>81500</v>
      </c>
      <c r="G291" s="8">
        <v>200</v>
      </c>
      <c r="H291" s="59">
        <f>H292</f>
        <v>30000</v>
      </c>
      <c r="I291" s="59">
        <f>I292</f>
        <v>30000</v>
      </c>
      <c r="J291" s="59">
        <f>J292</f>
        <v>0</v>
      </c>
      <c r="K291" s="71">
        <f t="shared" si="48"/>
        <v>0</v>
      </c>
    </row>
    <row r="292" spans="1:11" ht="60" x14ac:dyDescent="0.25">
      <c r="A292" s="9" t="s">
        <v>19</v>
      </c>
      <c r="B292" s="38" t="s">
        <v>67</v>
      </c>
      <c r="C292" s="8">
        <v>2</v>
      </c>
      <c r="D292" s="8">
        <v>23</v>
      </c>
      <c r="E292" s="38" t="s">
        <v>80</v>
      </c>
      <c r="F292" s="8">
        <v>81500</v>
      </c>
      <c r="G292" s="8">
        <v>240</v>
      </c>
      <c r="H292" s="59">
        <f>ведомственная!G365</f>
        <v>30000</v>
      </c>
      <c r="I292" s="59">
        <f>ведомственная!H365</f>
        <v>30000</v>
      </c>
      <c r="J292" s="59">
        <f>ведомственная!I365</f>
        <v>0</v>
      </c>
      <c r="K292" s="71">
        <f t="shared" si="48"/>
        <v>0</v>
      </c>
    </row>
    <row r="293" spans="1:11" ht="30" x14ac:dyDescent="0.25">
      <c r="A293" s="23" t="s">
        <v>150</v>
      </c>
      <c r="B293" s="38" t="s">
        <v>67</v>
      </c>
      <c r="C293" s="8">
        <v>2</v>
      </c>
      <c r="D293" s="8">
        <v>23</v>
      </c>
      <c r="E293" s="38" t="s">
        <v>80</v>
      </c>
      <c r="F293" s="8">
        <v>81500</v>
      </c>
      <c r="G293" s="8">
        <v>300</v>
      </c>
      <c r="H293" s="59">
        <f>H294</f>
        <v>50000</v>
      </c>
      <c r="I293" s="59">
        <f>I294</f>
        <v>50000</v>
      </c>
      <c r="J293" s="59">
        <f>J294</f>
        <v>0</v>
      </c>
      <c r="K293" s="71">
        <f t="shared" si="48"/>
        <v>0</v>
      </c>
    </row>
    <row r="294" spans="1:11" x14ac:dyDescent="0.25">
      <c r="A294" s="23" t="s">
        <v>281</v>
      </c>
      <c r="B294" s="38" t="s">
        <v>67</v>
      </c>
      <c r="C294" s="8">
        <v>2</v>
      </c>
      <c r="D294" s="8">
        <v>23</v>
      </c>
      <c r="E294" s="38" t="s">
        <v>80</v>
      </c>
      <c r="F294" s="8">
        <v>81500</v>
      </c>
      <c r="G294" s="8">
        <v>350</v>
      </c>
      <c r="H294" s="59">
        <f>ведомственная!G367</f>
        <v>50000</v>
      </c>
      <c r="I294" s="59">
        <f>ведомственная!H367</f>
        <v>50000</v>
      </c>
      <c r="J294" s="59">
        <f>ведомственная!I367</f>
        <v>0</v>
      </c>
      <c r="K294" s="71">
        <f t="shared" si="48"/>
        <v>0</v>
      </c>
    </row>
    <row r="295" spans="1:11" ht="60" x14ac:dyDescent="0.25">
      <c r="A295" s="23" t="s">
        <v>23</v>
      </c>
      <c r="B295" s="38" t="s">
        <v>67</v>
      </c>
      <c r="C295" s="8">
        <v>2</v>
      </c>
      <c r="D295" s="8">
        <v>23</v>
      </c>
      <c r="E295" s="38" t="s">
        <v>80</v>
      </c>
      <c r="F295" s="8">
        <v>81500</v>
      </c>
      <c r="G295" s="8">
        <v>600</v>
      </c>
      <c r="H295" s="59">
        <f>H296</f>
        <v>20000</v>
      </c>
      <c r="I295" s="59">
        <f>I296</f>
        <v>20000</v>
      </c>
      <c r="J295" s="59">
        <f>J296</f>
        <v>0</v>
      </c>
      <c r="K295" s="71">
        <f t="shared" si="48"/>
        <v>0</v>
      </c>
    </row>
    <row r="296" spans="1:11" ht="30" x14ac:dyDescent="0.25">
      <c r="A296" s="23" t="s">
        <v>190</v>
      </c>
      <c r="B296" s="38" t="s">
        <v>67</v>
      </c>
      <c r="C296" s="8">
        <v>2</v>
      </c>
      <c r="D296" s="8">
        <v>23</v>
      </c>
      <c r="E296" s="38" t="s">
        <v>80</v>
      </c>
      <c r="F296" s="8">
        <v>81500</v>
      </c>
      <c r="G296" s="8">
        <v>610</v>
      </c>
      <c r="H296" s="59">
        <f>ведомственная!G369</f>
        <v>20000</v>
      </c>
      <c r="I296" s="59">
        <f>ведомственная!H369</f>
        <v>20000</v>
      </c>
      <c r="J296" s="59">
        <f>ведомственная!I369</f>
        <v>0</v>
      </c>
      <c r="K296" s="71">
        <f t="shared" si="48"/>
        <v>0</v>
      </c>
    </row>
    <row r="297" spans="1:11" ht="100.5" x14ac:dyDescent="0.25">
      <c r="A297" s="35" t="s">
        <v>123</v>
      </c>
      <c r="B297" s="37" t="s">
        <v>67</v>
      </c>
      <c r="C297" s="34">
        <v>2</v>
      </c>
      <c r="D297" s="34">
        <v>31</v>
      </c>
      <c r="E297" s="37"/>
      <c r="F297" s="34"/>
      <c r="G297" s="34"/>
      <c r="H297" s="58">
        <f>H302+H298</f>
        <v>373000</v>
      </c>
      <c r="I297" s="58">
        <f>I302+I298</f>
        <v>373000</v>
      </c>
      <c r="J297" s="58">
        <f>J302+J298</f>
        <v>0</v>
      </c>
      <c r="K297" s="74">
        <f t="shared" si="48"/>
        <v>0</v>
      </c>
    </row>
    <row r="298" spans="1:11" x14ac:dyDescent="0.25">
      <c r="A298" s="36" t="s">
        <v>14</v>
      </c>
      <c r="B298" s="37" t="s">
        <v>67</v>
      </c>
      <c r="C298" s="34">
        <v>2</v>
      </c>
      <c r="D298" s="34">
        <v>31</v>
      </c>
      <c r="E298" s="37" t="s">
        <v>13</v>
      </c>
      <c r="F298" s="34"/>
      <c r="G298" s="34"/>
      <c r="H298" s="58">
        <f t="shared" ref="H298:J300" si="51">H299</f>
        <v>16000</v>
      </c>
      <c r="I298" s="58">
        <f t="shared" si="51"/>
        <v>16000</v>
      </c>
      <c r="J298" s="58">
        <f t="shared" si="51"/>
        <v>0</v>
      </c>
      <c r="K298" s="74">
        <f t="shared" si="48"/>
        <v>0</v>
      </c>
    </row>
    <row r="299" spans="1:11" s="47" customFormat="1" ht="60" x14ac:dyDescent="0.25">
      <c r="A299" s="23" t="s">
        <v>287</v>
      </c>
      <c r="B299" s="41" t="s">
        <v>67</v>
      </c>
      <c r="C299" s="42">
        <v>2</v>
      </c>
      <c r="D299" s="42">
        <v>31</v>
      </c>
      <c r="E299" s="41" t="s">
        <v>13</v>
      </c>
      <c r="F299" s="42">
        <v>81600</v>
      </c>
      <c r="G299" s="42"/>
      <c r="H299" s="55">
        <f t="shared" si="51"/>
        <v>16000</v>
      </c>
      <c r="I299" s="55">
        <f t="shared" si="51"/>
        <v>16000</v>
      </c>
      <c r="J299" s="55">
        <f t="shared" si="51"/>
        <v>0</v>
      </c>
      <c r="K299" s="71">
        <f t="shared" si="48"/>
        <v>0</v>
      </c>
    </row>
    <row r="300" spans="1:11" s="47" customFormat="1" ht="60" x14ac:dyDescent="0.25">
      <c r="A300" s="23" t="s">
        <v>23</v>
      </c>
      <c r="B300" s="41" t="s">
        <v>67</v>
      </c>
      <c r="C300" s="42">
        <v>2</v>
      </c>
      <c r="D300" s="42">
        <v>31</v>
      </c>
      <c r="E300" s="41" t="s">
        <v>13</v>
      </c>
      <c r="F300" s="42">
        <v>81600</v>
      </c>
      <c r="G300" s="42">
        <v>600</v>
      </c>
      <c r="H300" s="55">
        <f t="shared" si="51"/>
        <v>16000</v>
      </c>
      <c r="I300" s="55">
        <f t="shared" si="51"/>
        <v>16000</v>
      </c>
      <c r="J300" s="55">
        <f t="shared" si="51"/>
        <v>0</v>
      </c>
      <c r="K300" s="71">
        <f t="shared" si="48"/>
        <v>0</v>
      </c>
    </row>
    <row r="301" spans="1:11" s="47" customFormat="1" ht="30" x14ac:dyDescent="0.25">
      <c r="A301" s="23" t="s">
        <v>24</v>
      </c>
      <c r="B301" s="41" t="s">
        <v>67</v>
      </c>
      <c r="C301" s="42">
        <v>2</v>
      </c>
      <c r="D301" s="42">
        <v>31</v>
      </c>
      <c r="E301" s="41" t="s">
        <v>13</v>
      </c>
      <c r="F301" s="42">
        <v>81600</v>
      </c>
      <c r="G301" s="42">
        <v>610</v>
      </c>
      <c r="H301" s="55">
        <f>ведомственная!G114</f>
        <v>16000</v>
      </c>
      <c r="I301" s="55">
        <f>ведомственная!H114</f>
        <v>16000</v>
      </c>
      <c r="J301" s="55">
        <f>ведомственная!I114</f>
        <v>0</v>
      </c>
      <c r="K301" s="71">
        <f t="shared" si="48"/>
        <v>0</v>
      </c>
    </row>
    <row r="302" spans="1:11" ht="43.5" x14ac:dyDescent="0.25">
      <c r="A302" s="35" t="s">
        <v>53</v>
      </c>
      <c r="B302" s="37" t="s">
        <v>67</v>
      </c>
      <c r="C302" s="34">
        <v>2</v>
      </c>
      <c r="D302" s="34">
        <v>31</v>
      </c>
      <c r="E302" s="37" t="s">
        <v>52</v>
      </c>
      <c r="F302" s="34"/>
      <c r="G302" s="34"/>
      <c r="H302" s="58">
        <f>H306+H303</f>
        <v>357000</v>
      </c>
      <c r="I302" s="58">
        <f>I306+I303</f>
        <v>357000</v>
      </c>
      <c r="J302" s="58">
        <f>J306+J303</f>
        <v>0</v>
      </c>
      <c r="K302" s="74">
        <f t="shared" si="48"/>
        <v>0</v>
      </c>
    </row>
    <row r="303" spans="1:11" s="47" customFormat="1" ht="60" x14ac:dyDescent="0.25">
      <c r="A303" s="23" t="s">
        <v>287</v>
      </c>
      <c r="B303" s="41" t="s">
        <v>67</v>
      </c>
      <c r="C303" s="42">
        <v>2</v>
      </c>
      <c r="D303" s="42">
        <v>31</v>
      </c>
      <c r="E303" s="41" t="s">
        <v>52</v>
      </c>
      <c r="F303" s="42">
        <v>81600</v>
      </c>
      <c r="G303" s="42"/>
      <c r="H303" s="55">
        <f t="shared" ref="H303:J304" si="52">H304</f>
        <v>170000</v>
      </c>
      <c r="I303" s="55">
        <f t="shared" si="52"/>
        <v>170000</v>
      </c>
      <c r="J303" s="55">
        <f t="shared" si="52"/>
        <v>0</v>
      </c>
      <c r="K303" s="71">
        <f t="shared" si="48"/>
        <v>0</v>
      </c>
    </row>
    <row r="304" spans="1:11" s="47" customFormat="1" ht="60" x14ac:dyDescent="0.25">
      <c r="A304" s="23" t="s">
        <v>23</v>
      </c>
      <c r="B304" s="41" t="s">
        <v>67</v>
      </c>
      <c r="C304" s="42">
        <v>2</v>
      </c>
      <c r="D304" s="42">
        <v>31</v>
      </c>
      <c r="E304" s="41" t="s">
        <v>52</v>
      </c>
      <c r="F304" s="42">
        <v>81600</v>
      </c>
      <c r="G304" s="42">
        <v>600</v>
      </c>
      <c r="H304" s="55">
        <f t="shared" si="52"/>
        <v>170000</v>
      </c>
      <c r="I304" s="55">
        <f t="shared" si="52"/>
        <v>170000</v>
      </c>
      <c r="J304" s="55">
        <f t="shared" si="52"/>
        <v>0</v>
      </c>
      <c r="K304" s="71">
        <f t="shared" si="48"/>
        <v>0</v>
      </c>
    </row>
    <row r="305" spans="1:11" s="47" customFormat="1" ht="30" x14ac:dyDescent="0.25">
      <c r="A305" s="23" t="s">
        <v>24</v>
      </c>
      <c r="B305" s="41" t="s">
        <v>67</v>
      </c>
      <c r="C305" s="42">
        <v>2</v>
      </c>
      <c r="D305" s="42">
        <v>31</v>
      </c>
      <c r="E305" s="41" t="s">
        <v>52</v>
      </c>
      <c r="F305" s="42">
        <v>81600</v>
      </c>
      <c r="G305" s="42">
        <v>610</v>
      </c>
      <c r="H305" s="55">
        <f>ведомственная!G197</f>
        <v>170000</v>
      </c>
      <c r="I305" s="55">
        <f>ведомственная!H197</f>
        <v>170000</v>
      </c>
      <c r="J305" s="55">
        <f>ведомственная!I197</f>
        <v>0</v>
      </c>
      <c r="K305" s="71">
        <f t="shared" si="48"/>
        <v>0</v>
      </c>
    </row>
    <row r="306" spans="1:11" ht="30" x14ac:dyDescent="0.25">
      <c r="A306" s="9" t="s">
        <v>122</v>
      </c>
      <c r="B306" s="38" t="s">
        <v>67</v>
      </c>
      <c r="C306" s="8">
        <v>2</v>
      </c>
      <c r="D306" s="8">
        <v>31</v>
      </c>
      <c r="E306" s="38" t="s">
        <v>52</v>
      </c>
      <c r="F306" s="8" t="s">
        <v>121</v>
      </c>
      <c r="G306" s="8"/>
      <c r="H306" s="59">
        <f t="shared" ref="H306:J307" si="53">H307</f>
        <v>187000</v>
      </c>
      <c r="I306" s="59">
        <f t="shared" si="53"/>
        <v>187000</v>
      </c>
      <c r="J306" s="59">
        <f t="shared" si="53"/>
        <v>0</v>
      </c>
      <c r="K306" s="71">
        <f t="shared" si="48"/>
        <v>0</v>
      </c>
    </row>
    <row r="307" spans="1:11" ht="60" x14ac:dyDescent="0.25">
      <c r="A307" s="9" t="s">
        <v>23</v>
      </c>
      <c r="B307" s="38" t="s">
        <v>67</v>
      </c>
      <c r="C307" s="8">
        <v>2</v>
      </c>
      <c r="D307" s="8">
        <v>31</v>
      </c>
      <c r="E307" s="38" t="s">
        <v>52</v>
      </c>
      <c r="F307" s="8" t="s">
        <v>121</v>
      </c>
      <c r="G307" s="8">
        <v>600</v>
      </c>
      <c r="H307" s="59">
        <f t="shared" si="53"/>
        <v>187000</v>
      </c>
      <c r="I307" s="59">
        <f t="shared" si="53"/>
        <v>187000</v>
      </c>
      <c r="J307" s="59">
        <f t="shared" si="53"/>
        <v>0</v>
      </c>
      <c r="K307" s="71">
        <f t="shared" si="48"/>
        <v>0</v>
      </c>
    </row>
    <row r="308" spans="1:11" ht="30" x14ac:dyDescent="0.25">
      <c r="A308" s="9" t="s">
        <v>24</v>
      </c>
      <c r="B308" s="38" t="s">
        <v>67</v>
      </c>
      <c r="C308" s="8">
        <v>2</v>
      </c>
      <c r="D308" s="8">
        <v>31</v>
      </c>
      <c r="E308" s="38" t="s">
        <v>52</v>
      </c>
      <c r="F308" s="8" t="s">
        <v>121</v>
      </c>
      <c r="G308" s="8">
        <v>610</v>
      </c>
      <c r="H308" s="59">
        <f>ведомственная!G204</f>
        <v>187000</v>
      </c>
      <c r="I308" s="59">
        <f>ведомственная!H204</f>
        <v>187000</v>
      </c>
      <c r="J308" s="59">
        <f>ведомственная!I204</f>
        <v>0</v>
      </c>
      <c r="K308" s="71">
        <f t="shared" si="48"/>
        <v>0</v>
      </c>
    </row>
    <row r="309" spans="1:11" ht="44.25" customHeight="1" x14ac:dyDescent="0.25">
      <c r="A309" s="35" t="s">
        <v>299</v>
      </c>
      <c r="B309" s="34">
        <v>11</v>
      </c>
      <c r="C309" s="34"/>
      <c r="D309" s="34"/>
      <c r="E309" s="34"/>
      <c r="F309" s="34"/>
      <c r="G309" s="34"/>
      <c r="H309" s="58">
        <f>H310+H319</f>
        <v>13301250</v>
      </c>
      <c r="I309" s="58">
        <f>I310+I319</f>
        <v>13301250</v>
      </c>
      <c r="J309" s="58">
        <f>J310+J319</f>
        <v>6983467.8599999994</v>
      </c>
      <c r="K309" s="74">
        <f t="shared" si="48"/>
        <v>52.502342712151105</v>
      </c>
    </row>
    <row r="310" spans="1:11" ht="72" x14ac:dyDescent="0.25">
      <c r="A310" s="35" t="s">
        <v>88</v>
      </c>
      <c r="B310" s="34">
        <v>11</v>
      </c>
      <c r="C310" s="34">
        <v>0</v>
      </c>
      <c r="D310" s="37" t="s">
        <v>89</v>
      </c>
      <c r="E310" s="34"/>
      <c r="F310" s="34"/>
      <c r="G310" s="34"/>
      <c r="H310" s="58">
        <f t="shared" ref="H310:J311" si="54">H311</f>
        <v>6306000</v>
      </c>
      <c r="I310" s="58">
        <f t="shared" si="54"/>
        <v>6306000</v>
      </c>
      <c r="J310" s="58">
        <f t="shared" si="54"/>
        <v>1441017.8599999999</v>
      </c>
      <c r="K310" s="74">
        <f t="shared" si="48"/>
        <v>22.851535997462733</v>
      </c>
    </row>
    <row r="311" spans="1:11" ht="43.5" x14ac:dyDescent="0.25">
      <c r="A311" s="35" t="s">
        <v>32</v>
      </c>
      <c r="B311" s="34">
        <v>11</v>
      </c>
      <c r="C311" s="34">
        <v>0</v>
      </c>
      <c r="D311" s="37" t="s">
        <v>89</v>
      </c>
      <c r="E311" s="37" t="s">
        <v>33</v>
      </c>
      <c r="F311" s="34"/>
      <c r="G311" s="34"/>
      <c r="H311" s="58">
        <f t="shared" si="54"/>
        <v>6306000</v>
      </c>
      <c r="I311" s="58">
        <f t="shared" si="54"/>
        <v>6306000</v>
      </c>
      <c r="J311" s="58">
        <f t="shared" si="54"/>
        <v>1441017.8599999999</v>
      </c>
      <c r="K311" s="74">
        <f t="shared" si="48"/>
        <v>22.851535997462733</v>
      </c>
    </row>
    <row r="312" spans="1:11" ht="38.450000000000003" customHeight="1" x14ac:dyDescent="0.25">
      <c r="A312" s="9" t="s">
        <v>17</v>
      </c>
      <c r="B312" s="8">
        <v>11</v>
      </c>
      <c r="C312" s="8">
        <v>0</v>
      </c>
      <c r="D312" s="38" t="s">
        <v>89</v>
      </c>
      <c r="E312" s="38" t="s">
        <v>33</v>
      </c>
      <c r="F312" s="8">
        <v>10100</v>
      </c>
      <c r="G312" s="8"/>
      <c r="H312" s="59">
        <f>H313+H315+H317</f>
        <v>6306000</v>
      </c>
      <c r="I312" s="59">
        <f>I313+I315+I317</f>
        <v>6306000</v>
      </c>
      <c r="J312" s="59">
        <f>J313+J315+J317</f>
        <v>1441017.8599999999</v>
      </c>
      <c r="K312" s="71">
        <f t="shared" si="48"/>
        <v>22.851535997462733</v>
      </c>
    </row>
    <row r="313" spans="1:11" ht="120" x14ac:dyDescent="0.25">
      <c r="A313" s="9" t="s">
        <v>57</v>
      </c>
      <c r="B313" s="8">
        <v>11</v>
      </c>
      <c r="C313" s="8">
        <v>0</v>
      </c>
      <c r="D313" s="38" t="s">
        <v>89</v>
      </c>
      <c r="E313" s="38" t="s">
        <v>33</v>
      </c>
      <c r="F313" s="8">
        <v>10100</v>
      </c>
      <c r="G313" s="8">
        <v>100</v>
      </c>
      <c r="H313" s="59">
        <f>H314</f>
        <v>5655000</v>
      </c>
      <c r="I313" s="59">
        <f>I314</f>
        <v>5655000</v>
      </c>
      <c r="J313" s="59">
        <f>J314</f>
        <v>1271753.25</v>
      </c>
      <c r="K313" s="71">
        <f t="shared" si="48"/>
        <v>22.48900530503979</v>
      </c>
    </row>
    <row r="314" spans="1:11" ht="45" x14ac:dyDescent="0.25">
      <c r="A314" s="9" t="s">
        <v>16</v>
      </c>
      <c r="B314" s="8">
        <v>11</v>
      </c>
      <c r="C314" s="8">
        <v>0</v>
      </c>
      <c r="D314" s="38" t="s">
        <v>89</v>
      </c>
      <c r="E314" s="38" t="s">
        <v>33</v>
      </c>
      <c r="F314" s="8">
        <v>10100</v>
      </c>
      <c r="G314" s="8">
        <v>120</v>
      </c>
      <c r="H314" s="59">
        <f>ведомственная!G303</f>
        <v>5655000</v>
      </c>
      <c r="I314" s="59">
        <f>ведомственная!H303</f>
        <v>5655000</v>
      </c>
      <c r="J314" s="59">
        <f>ведомственная!I303</f>
        <v>1271753.25</v>
      </c>
      <c r="K314" s="71">
        <f t="shared" si="48"/>
        <v>22.48900530503979</v>
      </c>
    </row>
    <row r="315" spans="1:11" ht="45" x14ac:dyDescent="0.25">
      <c r="A315" s="9" t="s">
        <v>18</v>
      </c>
      <c r="B315" s="8">
        <v>11</v>
      </c>
      <c r="C315" s="8">
        <v>0</v>
      </c>
      <c r="D315" s="38" t="s">
        <v>89</v>
      </c>
      <c r="E315" s="38" t="s">
        <v>33</v>
      </c>
      <c r="F315" s="8">
        <v>10100</v>
      </c>
      <c r="G315" s="8">
        <v>200</v>
      </c>
      <c r="H315" s="59">
        <f>H316</f>
        <v>622400</v>
      </c>
      <c r="I315" s="59">
        <f>I316</f>
        <v>622400</v>
      </c>
      <c r="J315" s="59">
        <f>J316</f>
        <v>169264.61</v>
      </c>
      <c r="K315" s="71">
        <f t="shared" si="48"/>
        <v>27.195470758354755</v>
      </c>
    </row>
    <row r="316" spans="1:11" ht="60" x14ac:dyDescent="0.25">
      <c r="A316" s="9" t="s">
        <v>19</v>
      </c>
      <c r="B316" s="8">
        <v>11</v>
      </c>
      <c r="C316" s="8">
        <v>0</v>
      </c>
      <c r="D316" s="38" t="s">
        <v>89</v>
      </c>
      <c r="E316" s="38" t="s">
        <v>33</v>
      </c>
      <c r="F316" s="8">
        <v>10100</v>
      </c>
      <c r="G316" s="8">
        <v>240</v>
      </c>
      <c r="H316" s="59">
        <f>ведомственная!G305</f>
        <v>622400</v>
      </c>
      <c r="I316" s="59">
        <f>ведомственная!H305</f>
        <v>622400</v>
      </c>
      <c r="J316" s="59">
        <f>ведомственная!I305</f>
        <v>169264.61</v>
      </c>
      <c r="K316" s="71">
        <f t="shared" si="48"/>
        <v>27.195470758354755</v>
      </c>
    </row>
    <row r="317" spans="1:11" x14ac:dyDescent="0.25">
      <c r="A317" s="7" t="s">
        <v>20</v>
      </c>
      <c r="B317" s="8">
        <v>11</v>
      </c>
      <c r="C317" s="8">
        <v>0</v>
      </c>
      <c r="D317" s="38" t="s">
        <v>89</v>
      </c>
      <c r="E317" s="38" t="s">
        <v>33</v>
      </c>
      <c r="F317" s="8">
        <v>10100</v>
      </c>
      <c r="G317" s="8">
        <v>800</v>
      </c>
      <c r="H317" s="59">
        <f>H318</f>
        <v>28600</v>
      </c>
      <c r="I317" s="59">
        <f>I318</f>
        <v>28600</v>
      </c>
      <c r="J317" s="59">
        <f>J318</f>
        <v>0</v>
      </c>
      <c r="K317" s="71">
        <f t="shared" si="48"/>
        <v>0</v>
      </c>
    </row>
    <row r="318" spans="1:11" ht="30" x14ac:dyDescent="0.25">
      <c r="A318" s="9" t="s">
        <v>21</v>
      </c>
      <c r="B318" s="8">
        <v>11</v>
      </c>
      <c r="C318" s="8">
        <v>0</v>
      </c>
      <c r="D318" s="38" t="s">
        <v>89</v>
      </c>
      <c r="E318" s="38" t="s">
        <v>33</v>
      </c>
      <c r="F318" s="8">
        <v>10100</v>
      </c>
      <c r="G318" s="8">
        <v>850</v>
      </c>
      <c r="H318" s="59">
        <f>ведомственная!G307</f>
        <v>28600</v>
      </c>
      <c r="I318" s="59">
        <f>ведомственная!H307</f>
        <v>28600</v>
      </c>
      <c r="J318" s="59">
        <f>ведомственная!I307</f>
        <v>0</v>
      </c>
      <c r="K318" s="71">
        <f t="shared" si="48"/>
        <v>0</v>
      </c>
    </row>
    <row r="319" spans="1:11" ht="72" x14ac:dyDescent="0.25">
      <c r="A319" s="35" t="s">
        <v>309</v>
      </c>
      <c r="B319" s="34">
        <v>11</v>
      </c>
      <c r="C319" s="34">
        <v>1</v>
      </c>
      <c r="D319" s="37"/>
      <c r="E319" s="34"/>
      <c r="F319" s="34"/>
      <c r="G319" s="34"/>
      <c r="H319" s="58">
        <f t="shared" ref="H319:J320" si="55">H320</f>
        <v>6995250</v>
      </c>
      <c r="I319" s="58">
        <f t="shared" si="55"/>
        <v>6995250</v>
      </c>
      <c r="J319" s="58">
        <f t="shared" si="55"/>
        <v>5542450</v>
      </c>
      <c r="K319" s="74">
        <f t="shared" si="48"/>
        <v>79.231621457417532</v>
      </c>
    </row>
    <row r="320" spans="1:11" ht="43.5" x14ac:dyDescent="0.25">
      <c r="A320" s="35" t="s">
        <v>269</v>
      </c>
      <c r="B320" s="34">
        <v>11</v>
      </c>
      <c r="C320" s="34">
        <v>1</v>
      </c>
      <c r="D320" s="34">
        <v>12</v>
      </c>
      <c r="E320" s="34"/>
      <c r="F320" s="34"/>
      <c r="G320" s="34"/>
      <c r="H320" s="58">
        <f t="shared" si="55"/>
        <v>6995250</v>
      </c>
      <c r="I320" s="58">
        <f t="shared" si="55"/>
        <v>6995250</v>
      </c>
      <c r="J320" s="58">
        <f t="shared" si="55"/>
        <v>5542450</v>
      </c>
      <c r="K320" s="74">
        <f t="shared" si="48"/>
        <v>79.231621457417532</v>
      </c>
    </row>
    <row r="321" spans="1:11" ht="43.5" x14ac:dyDescent="0.25">
      <c r="A321" s="35" t="s">
        <v>32</v>
      </c>
      <c r="B321" s="34">
        <v>11</v>
      </c>
      <c r="C321" s="34">
        <v>1</v>
      </c>
      <c r="D321" s="34">
        <v>12</v>
      </c>
      <c r="E321" s="37" t="s">
        <v>33</v>
      </c>
      <c r="F321" s="34"/>
      <c r="G321" s="34"/>
      <c r="H321" s="58">
        <f>H322+H325+H328</f>
        <v>6995250</v>
      </c>
      <c r="I321" s="58">
        <f>I322+I325+I328</f>
        <v>6995250</v>
      </c>
      <c r="J321" s="58">
        <f>J322+J325+J328</f>
        <v>5542450</v>
      </c>
      <c r="K321" s="74">
        <f t="shared" si="48"/>
        <v>79.231621457417532</v>
      </c>
    </row>
    <row r="322" spans="1:11" ht="30" x14ac:dyDescent="0.25">
      <c r="A322" s="9" t="s">
        <v>90</v>
      </c>
      <c r="B322" s="8">
        <v>11</v>
      </c>
      <c r="C322" s="8">
        <v>1</v>
      </c>
      <c r="D322" s="8">
        <v>12</v>
      </c>
      <c r="E322" s="38" t="s">
        <v>33</v>
      </c>
      <c r="F322" s="8">
        <v>15840</v>
      </c>
      <c r="G322" s="8"/>
      <c r="H322" s="59">
        <f t="shared" ref="H322:J323" si="56">H323</f>
        <v>1416000</v>
      </c>
      <c r="I322" s="59">
        <f t="shared" si="56"/>
        <v>1416000</v>
      </c>
      <c r="J322" s="59">
        <f t="shared" si="56"/>
        <v>354000</v>
      </c>
      <c r="K322" s="71">
        <f t="shared" si="48"/>
        <v>25</v>
      </c>
    </row>
    <row r="323" spans="1:11" x14ac:dyDescent="0.25">
      <c r="A323" s="7" t="s">
        <v>91</v>
      </c>
      <c r="B323" s="8">
        <v>11</v>
      </c>
      <c r="C323" s="8">
        <v>1</v>
      </c>
      <c r="D323" s="8">
        <v>12</v>
      </c>
      <c r="E323" s="38" t="s">
        <v>33</v>
      </c>
      <c r="F323" s="8">
        <v>15840</v>
      </c>
      <c r="G323" s="8">
        <v>500</v>
      </c>
      <c r="H323" s="59">
        <f t="shared" si="56"/>
        <v>1416000</v>
      </c>
      <c r="I323" s="59">
        <f t="shared" si="56"/>
        <v>1416000</v>
      </c>
      <c r="J323" s="59">
        <f t="shared" si="56"/>
        <v>354000</v>
      </c>
      <c r="K323" s="71">
        <f t="shared" si="48"/>
        <v>25</v>
      </c>
    </row>
    <row r="324" spans="1:11" x14ac:dyDescent="0.25">
      <c r="A324" s="7" t="s">
        <v>92</v>
      </c>
      <c r="B324" s="8">
        <v>11</v>
      </c>
      <c r="C324" s="8">
        <v>1</v>
      </c>
      <c r="D324" s="8">
        <v>12</v>
      </c>
      <c r="E324" s="38" t="s">
        <v>33</v>
      </c>
      <c r="F324" s="8">
        <v>15840</v>
      </c>
      <c r="G324" s="8">
        <v>510</v>
      </c>
      <c r="H324" s="59">
        <f>ведомственная!G348</f>
        <v>1416000</v>
      </c>
      <c r="I324" s="59">
        <f>ведомственная!H348</f>
        <v>1416000</v>
      </c>
      <c r="J324" s="59">
        <f>ведомственная!I348</f>
        <v>354000</v>
      </c>
      <c r="K324" s="71">
        <f t="shared" si="48"/>
        <v>25</v>
      </c>
    </row>
    <row r="325" spans="1:11" x14ac:dyDescent="0.25">
      <c r="A325" s="7" t="s">
        <v>118</v>
      </c>
      <c r="B325" s="8">
        <v>11</v>
      </c>
      <c r="C325" s="8">
        <v>1</v>
      </c>
      <c r="D325" s="8">
        <v>12</v>
      </c>
      <c r="E325" s="38" t="s">
        <v>33</v>
      </c>
      <c r="F325" s="8">
        <v>81030</v>
      </c>
      <c r="G325" s="8"/>
      <c r="H325" s="59">
        <f t="shared" ref="H325:J326" si="57">H326</f>
        <v>579250</v>
      </c>
      <c r="I325" s="59">
        <f t="shared" si="57"/>
        <v>579250</v>
      </c>
      <c r="J325" s="59">
        <f t="shared" si="57"/>
        <v>188450</v>
      </c>
      <c r="K325" s="71">
        <f t="shared" si="48"/>
        <v>32.533448424687094</v>
      </c>
    </row>
    <row r="326" spans="1:11" x14ac:dyDescent="0.25">
      <c r="A326" s="7" t="s">
        <v>91</v>
      </c>
      <c r="B326" s="8">
        <v>11</v>
      </c>
      <c r="C326" s="8">
        <v>1</v>
      </c>
      <c r="D326" s="8">
        <v>12</v>
      </c>
      <c r="E326" s="38" t="s">
        <v>33</v>
      </c>
      <c r="F326" s="8">
        <v>81030</v>
      </c>
      <c r="G326" s="8">
        <v>500</v>
      </c>
      <c r="H326" s="59">
        <f t="shared" si="57"/>
        <v>579250</v>
      </c>
      <c r="I326" s="59">
        <f t="shared" si="57"/>
        <v>579250</v>
      </c>
      <c r="J326" s="59">
        <f t="shared" si="57"/>
        <v>188450</v>
      </c>
      <c r="K326" s="71">
        <f t="shared" si="48"/>
        <v>32.533448424687094</v>
      </c>
    </row>
    <row r="327" spans="1:11" x14ac:dyDescent="0.25">
      <c r="A327" s="7" t="s">
        <v>45</v>
      </c>
      <c r="B327" s="8">
        <v>11</v>
      </c>
      <c r="C327" s="8">
        <v>1</v>
      </c>
      <c r="D327" s="8">
        <v>12</v>
      </c>
      <c r="E327" s="38" t="s">
        <v>33</v>
      </c>
      <c r="F327" s="8">
        <v>81030</v>
      </c>
      <c r="G327" s="8">
        <v>540</v>
      </c>
      <c r="H327" s="59">
        <f>ведомственная!G352</f>
        <v>579250</v>
      </c>
      <c r="I327" s="59">
        <f>ведомственная!H352</f>
        <v>579250</v>
      </c>
      <c r="J327" s="59">
        <f>ведомственная!I352</f>
        <v>188450</v>
      </c>
      <c r="K327" s="71">
        <f t="shared" si="48"/>
        <v>32.533448424687094</v>
      </c>
    </row>
    <row r="328" spans="1:11" ht="45" x14ac:dyDescent="0.25">
      <c r="A328" s="23" t="s">
        <v>318</v>
      </c>
      <c r="B328" s="8">
        <v>11</v>
      </c>
      <c r="C328" s="8">
        <v>1</v>
      </c>
      <c r="D328" s="8">
        <v>12</v>
      </c>
      <c r="E328" s="38" t="s">
        <v>33</v>
      </c>
      <c r="F328" s="8">
        <v>81060</v>
      </c>
      <c r="G328" s="8"/>
      <c r="H328" s="59">
        <f t="shared" ref="H328:J329" si="58">H329</f>
        <v>5000000</v>
      </c>
      <c r="I328" s="59">
        <f t="shared" si="58"/>
        <v>5000000</v>
      </c>
      <c r="J328" s="59">
        <f t="shared" si="58"/>
        <v>5000000</v>
      </c>
      <c r="K328" s="71">
        <f t="shared" si="48"/>
        <v>100</v>
      </c>
    </row>
    <row r="329" spans="1:11" x14ac:dyDescent="0.25">
      <c r="A329" s="23" t="s">
        <v>91</v>
      </c>
      <c r="B329" s="8">
        <v>11</v>
      </c>
      <c r="C329" s="8">
        <v>1</v>
      </c>
      <c r="D329" s="8">
        <v>12</v>
      </c>
      <c r="E329" s="38" t="s">
        <v>33</v>
      </c>
      <c r="F329" s="8">
        <v>81060</v>
      </c>
      <c r="G329" s="8">
        <v>500</v>
      </c>
      <c r="H329" s="59">
        <f t="shared" si="58"/>
        <v>5000000</v>
      </c>
      <c r="I329" s="59">
        <f t="shared" si="58"/>
        <v>5000000</v>
      </c>
      <c r="J329" s="59">
        <f t="shared" si="58"/>
        <v>5000000</v>
      </c>
      <c r="K329" s="71">
        <f t="shared" si="48"/>
        <v>100</v>
      </c>
    </row>
    <row r="330" spans="1:11" ht="15.75" customHeight="1" x14ac:dyDescent="0.25">
      <c r="A330" s="23" t="s">
        <v>45</v>
      </c>
      <c r="B330" s="8">
        <v>11</v>
      </c>
      <c r="C330" s="8">
        <v>1</v>
      </c>
      <c r="D330" s="8">
        <v>12</v>
      </c>
      <c r="E330" s="38" t="s">
        <v>33</v>
      </c>
      <c r="F330" s="8">
        <v>81060</v>
      </c>
      <c r="G330" s="8">
        <v>540</v>
      </c>
      <c r="H330" s="59">
        <f>ведомственная!G355</f>
        <v>5000000</v>
      </c>
      <c r="I330" s="59">
        <f>ведомственная!H355</f>
        <v>5000000</v>
      </c>
      <c r="J330" s="59">
        <f>ведомственная!I355</f>
        <v>5000000</v>
      </c>
      <c r="K330" s="71">
        <f t="shared" ref="K330:K393" si="59">J330/I330*100</f>
        <v>100</v>
      </c>
    </row>
    <row r="331" spans="1:11" ht="33.75" customHeight="1" x14ac:dyDescent="0.25">
      <c r="A331" s="35" t="s">
        <v>300</v>
      </c>
      <c r="B331" s="34">
        <v>16</v>
      </c>
      <c r="C331" s="34"/>
      <c r="D331" s="34"/>
      <c r="E331" s="37"/>
      <c r="F331" s="34"/>
      <c r="G331" s="34"/>
      <c r="H331" s="58">
        <f>H332+H348+H359</f>
        <v>37364137</v>
      </c>
      <c r="I331" s="58">
        <f>I332+I348+I359</f>
        <v>37364137</v>
      </c>
      <c r="J331" s="58">
        <f>J332+J348+J359</f>
        <v>9404702.9700000007</v>
      </c>
      <c r="K331" s="74">
        <f t="shared" si="59"/>
        <v>25.170400617040883</v>
      </c>
    </row>
    <row r="332" spans="1:11" ht="29.25" x14ac:dyDescent="0.25">
      <c r="A332" s="35" t="s">
        <v>93</v>
      </c>
      <c r="B332" s="34">
        <v>16</v>
      </c>
      <c r="C332" s="34">
        <v>0</v>
      </c>
      <c r="D332" s="34">
        <v>11</v>
      </c>
      <c r="E332" s="37"/>
      <c r="F332" s="34"/>
      <c r="G332" s="34"/>
      <c r="H332" s="58">
        <f>H333</f>
        <v>2898300</v>
      </c>
      <c r="I332" s="58">
        <f>I333</f>
        <v>2898300</v>
      </c>
      <c r="J332" s="58">
        <f>J333</f>
        <v>707332.56</v>
      </c>
      <c r="K332" s="74">
        <f t="shared" si="59"/>
        <v>24.405084359797126</v>
      </c>
    </row>
    <row r="333" spans="1:11" ht="57.75" x14ac:dyDescent="0.25">
      <c r="A333" s="35" t="s">
        <v>81</v>
      </c>
      <c r="B333" s="34">
        <v>16</v>
      </c>
      <c r="C333" s="34">
        <v>0</v>
      </c>
      <c r="D333" s="34">
        <v>11</v>
      </c>
      <c r="E333" s="37" t="s">
        <v>80</v>
      </c>
      <c r="F333" s="34"/>
      <c r="G333" s="34"/>
      <c r="H333" s="58">
        <f>H334+H341</f>
        <v>2898300</v>
      </c>
      <c r="I333" s="58">
        <f>I334+I341</f>
        <v>2898300</v>
      </c>
      <c r="J333" s="58">
        <f>J334+J341</f>
        <v>707332.56</v>
      </c>
      <c r="K333" s="74">
        <f t="shared" si="59"/>
        <v>24.405084359797126</v>
      </c>
    </row>
    <row r="334" spans="1:11" ht="44.45" customHeight="1" x14ac:dyDescent="0.25">
      <c r="A334" s="9" t="s">
        <v>17</v>
      </c>
      <c r="B334" s="8">
        <v>16</v>
      </c>
      <c r="C334" s="8">
        <v>0</v>
      </c>
      <c r="D334" s="8">
        <v>11</v>
      </c>
      <c r="E334" s="38" t="s">
        <v>80</v>
      </c>
      <c r="F334" s="8">
        <v>10100</v>
      </c>
      <c r="G334" s="8"/>
      <c r="H334" s="59">
        <f>H335+H337+H339</f>
        <v>1528000</v>
      </c>
      <c r="I334" s="59">
        <f>I335+I337+I339</f>
        <v>1528000</v>
      </c>
      <c r="J334" s="59">
        <f>J335+J337+J339</f>
        <v>298064.65000000002</v>
      </c>
      <c r="K334" s="71">
        <f t="shared" si="59"/>
        <v>19.506848821989532</v>
      </c>
    </row>
    <row r="335" spans="1:11" ht="120" x14ac:dyDescent="0.25">
      <c r="A335" s="9" t="s">
        <v>57</v>
      </c>
      <c r="B335" s="8">
        <v>16</v>
      </c>
      <c r="C335" s="8">
        <v>0</v>
      </c>
      <c r="D335" s="8">
        <v>11</v>
      </c>
      <c r="E335" s="38" t="s">
        <v>80</v>
      </c>
      <c r="F335" s="8">
        <v>10100</v>
      </c>
      <c r="G335" s="8">
        <v>100</v>
      </c>
      <c r="H335" s="59">
        <f>H336</f>
        <v>1455000</v>
      </c>
      <c r="I335" s="59">
        <f>I336</f>
        <v>1455000</v>
      </c>
      <c r="J335" s="59">
        <f>J336</f>
        <v>290081.83</v>
      </c>
      <c r="K335" s="71">
        <f t="shared" si="59"/>
        <v>19.936895532646048</v>
      </c>
    </row>
    <row r="336" spans="1:11" ht="45" x14ac:dyDescent="0.25">
      <c r="A336" s="9" t="s">
        <v>16</v>
      </c>
      <c r="B336" s="8">
        <v>16</v>
      </c>
      <c r="C336" s="8">
        <v>0</v>
      </c>
      <c r="D336" s="8">
        <v>11</v>
      </c>
      <c r="E336" s="38" t="s">
        <v>80</v>
      </c>
      <c r="F336" s="8">
        <v>10100</v>
      </c>
      <c r="G336" s="8">
        <v>120</v>
      </c>
      <c r="H336" s="59">
        <f>ведомственная!G387</f>
        <v>1455000</v>
      </c>
      <c r="I336" s="59">
        <f>ведомственная!H387</f>
        <v>1455000</v>
      </c>
      <c r="J336" s="59">
        <f>ведомственная!I387</f>
        <v>290081.83</v>
      </c>
      <c r="K336" s="71">
        <f t="shared" si="59"/>
        <v>19.936895532646048</v>
      </c>
    </row>
    <row r="337" spans="1:11" ht="43.9" customHeight="1" x14ac:dyDescent="0.25">
      <c r="A337" s="9" t="s">
        <v>18</v>
      </c>
      <c r="B337" s="8">
        <v>16</v>
      </c>
      <c r="C337" s="8">
        <v>0</v>
      </c>
      <c r="D337" s="8">
        <v>11</v>
      </c>
      <c r="E337" s="38" t="s">
        <v>80</v>
      </c>
      <c r="F337" s="8">
        <v>10100</v>
      </c>
      <c r="G337" s="8">
        <v>200</v>
      </c>
      <c r="H337" s="59">
        <f>H338</f>
        <v>71500</v>
      </c>
      <c r="I337" s="59">
        <f>I338</f>
        <v>71500</v>
      </c>
      <c r="J337" s="59">
        <f>J338</f>
        <v>7982.82</v>
      </c>
      <c r="K337" s="71">
        <f t="shared" si="59"/>
        <v>11.164783216783217</v>
      </c>
    </row>
    <row r="338" spans="1:11" ht="60" x14ac:dyDescent="0.25">
      <c r="A338" s="9" t="s">
        <v>19</v>
      </c>
      <c r="B338" s="8">
        <v>16</v>
      </c>
      <c r="C338" s="8">
        <v>0</v>
      </c>
      <c r="D338" s="8">
        <v>11</v>
      </c>
      <c r="E338" s="38" t="s">
        <v>80</v>
      </c>
      <c r="F338" s="8">
        <v>10100</v>
      </c>
      <c r="G338" s="8">
        <v>240</v>
      </c>
      <c r="H338" s="59">
        <f>ведомственная!G389</f>
        <v>71500</v>
      </c>
      <c r="I338" s="59">
        <f>ведомственная!H389</f>
        <v>71500</v>
      </c>
      <c r="J338" s="59">
        <f>ведомственная!I389</f>
        <v>7982.82</v>
      </c>
      <c r="K338" s="71">
        <f t="shared" si="59"/>
        <v>11.164783216783217</v>
      </c>
    </row>
    <row r="339" spans="1:11" x14ac:dyDescent="0.25">
      <c r="A339" s="7" t="s">
        <v>20</v>
      </c>
      <c r="B339" s="8">
        <v>16</v>
      </c>
      <c r="C339" s="8">
        <v>0</v>
      </c>
      <c r="D339" s="8">
        <v>11</v>
      </c>
      <c r="E339" s="38" t="s">
        <v>80</v>
      </c>
      <c r="F339" s="8">
        <v>10100</v>
      </c>
      <c r="G339" s="8">
        <v>800</v>
      </c>
      <c r="H339" s="59">
        <f>H340</f>
        <v>1500</v>
      </c>
      <c r="I339" s="59">
        <f>I340</f>
        <v>1500</v>
      </c>
      <c r="J339" s="59">
        <f>J340</f>
        <v>0</v>
      </c>
      <c r="K339" s="71">
        <f t="shared" si="59"/>
        <v>0</v>
      </c>
    </row>
    <row r="340" spans="1:11" ht="30" x14ac:dyDescent="0.25">
      <c r="A340" s="9" t="s">
        <v>21</v>
      </c>
      <c r="B340" s="8">
        <v>16</v>
      </c>
      <c r="C340" s="8">
        <v>0</v>
      </c>
      <c r="D340" s="8">
        <v>11</v>
      </c>
      <c r="E340" s="38" t="s">
        <v>80</v>
      </c>
      <c r="F340" s="8">
        <v>10100</v>
      </c>
      <c r="G340" s="8">
        <v>850</v>
      </c>
      <c r="H340" s="59">
        <f>ведомственная!G391</f>
        <v>1500</v>
      </c>
      <c r="I340" s="59">
        <f>ведомственная!H391</f>
        <v>1500</v>
      </c>
      <c r="J340" s="59">
        <f>ведомственная!I391</f>
        <v>0</v>
      </c>
      <c r="K340" s="71">
        <f t="shared" si="59"/>
        <v>0</v>
      </c>
    </row>
    <row r="341" spans="1:11" ht="30" x14ac:dyDescent="0.25">
      <c r="A341" s="9" t="s">
        <v>94</v>
      </c>
      <c r="B341" s="8">
        <v>16</v>
      </c>
      <c r="C341" s="8">
        <v>0</v>
      </c>
      <c r="D341" s="8">
        <v>11</v>
      </c>
      <c r="E341" s="38" t="s">
        <v>80</v>
      </c>
      <c r="F341" s="8">
        <v>10620</v>
      </c>
      <c r="G341" s="8"/>
      <c r="H341" s="59">
        <f>H342+H344+H346</f>
        <v>1370300</v>
      </c>
      <c r="I341" s="59">
        <f>I342+I344+I346</f>
        <v>1370300</v>
      </c>
      <c r="J341" s="59">
        <f>J342+J344+J346</f>
        <v>409267.91000000003</v>
      </c>
      <c r="K341" s="71">
        <f t="shared" si="59"/>
        <v>29.867029847478655</v>
      </c>
    </row>
    <row r="342" spans="1:11" ht="120" x14ac:dyDescent="0.25">
      <c r="A342" s="9" t="s">
        <v>57</v>
      </c>
      <c r="B342" s="8">
        <v>16</v>
      </c>
      <c r="C342" s="8">
        <v>0</v>
      </c>
      <c r="D342" s="8">
        <v>11</v>
      </c>
      <c r="E342" s="38" t="s">
        <v>80</v>
      </c>
      <c r="F342" s="8">
        <v>10620</v>
      </c>
      <c r="G342" s="8">
        <v>100</v>
      </c>
      <c r="H342" s="59">
        <f>H343</f>
        <v>1192500</v>
      </c>
      <c r="I342" s="59">
        <f>I343</f>
        <v>1192500</v>
      </c>
      <c r="J342" s="59">
        <f>J343</f>
        <v>311446.65000000002</v>
      </c>
      <c r="K342" s="71">
        <f t="shared" si="59"/>
        <v>26.117119496855345</v>
      </c>
    </row>
    <row r="343" spans="1:11" ht="45" x14ac:dyDescent="0.25">
      <c r="A343" s="9" t="s">
        <v>16</v>
      </c>
      <c r="B343" s="8">
        <v>16</v>
      </c>
      <c r="C343" s="8">
        <v>0</v>
      </c>
      <c r="D343" s="8">
        <v>11</v>
      </c>
      <c r="E343" s="38" t="s">
        <v>80</v>
      </c>
      <c r="F343" s="8">
        <v>10620</v>
      </c>
      <c r="G343" s="8">
        <v>120</v>
      </c>
      <c r="H343" s="59">
        <f>ведомственная!G394</f>
        <v>1192500</v>
      </c>
      <c r="I343" s="59">
        <f>ведомственная!H394</f>
        <v>1192500</v>
      </c>
      <c r="J343" s="59">
        <f>ведомственная!I394</f>
        <v>311446.65000000002</v>
      </c>
      <c r="K343" s="71">
        <f t="shared" si="59"/>
        <v>26.117119496855345</v>
      </c>
    </row>
    <row r="344" spans="1:11" ht="44.45" customHeight="1" x14ac:dyDescent="0.25">
      <c r="A344" s="9" t="s">
        <v>18</v>
      </c>
      <c r="B344" s="8">
        <v>16</v>
      </c>
      <c r="C344" s="8">
        <v>0</v>
      </c>
      <c r="D344" s="8">
        <v>11</v>
      </c>
      <c r="E344" s="38" t="s">
        <v>80</v>
      </c>
      <c r="F344" s="8">
        <v>10620</v>
      </c>
      <c r="G344" s="8">
        <v>200</v>
      </c>
      <c r="H344" s="59">
        <f>H345</f>
        <v>175400</v>
      </c>
      <c r="I344" s="59">
        <f>I345</f>
        <v>175400</v>
      </c>
      <c r="J344" s="59">
        <f>J345</f>
        <v>96588.71</v>
      </c>
      <c r="K344" s="71">
        <f t="shared" si="59"/>
        <v>55.067679589509702</v>
      </c>
    </row>
    <row r="345" spans="1:11" ht="60" x14ac:dyDescent="0.25">
      <c r="A345" s="9" t="s">
        <v>19</v>
      </c>
      <c r="B345" s="8">
        <v>16</v>
      </c>
      <c r="C345" s="8">
        <v>0</v>
      </c>
      <c r="D345" s="8">
        <v>11</v>
      </c>
      <c r="E345" s="38" t="s">
        <v>80</v>
      </c>
      <c r="F345" s="8">
        <v>10620</v>
      </c>
      <c r="G345" s="8">
        <v>240</v>
      </c>
      <c r="H345" s="59">
        <f>ведомственная!G396</f>
        <v>175400</v>
      </c>
      <c r="I345" s="59">
        <f>ведомственная!H396</f>
        <v>175400</v>
      </c>
      <c r="J345" s="59">
        <f>ведомственная!I396</f>
        <v>96588.71</v>
      </c>
      <c r="K345" s="71">
        <f t="shared" si="59"/>
        <v>55.067679589509702</v>
      </c>
    </row>
    <row r="346" spans="1:11" x14ac:dyDescent="0.25">
      <c r="A346" s="7" t="s">
        <v>20</v>
      </c>
      <c r="B346" s="8">
        <v>16</v>
      </c>
      <c r="C346" s="8">
        <v>0</v>
      </c>
      <c r="D346" s="8">
        <v>11</v>
      </c>
      <c r="E346" s="38" t="s">
        <v>80</v>
      </c>
      <c r="F346" s="8">
        <v>10620</v>
      </c>
      <c r="G346" s="8">
        <v>800</v>
      </c>
      <c r="H346" s="59">
        <f>H347</f>
        <v>2400</v>
      </c>
      <c r="I346" s="59">
        <f>I347</f>
        <v>2400</v>
      </c>
      <c r="J346" s="59">
        <f>J347</f>
        <v>1232.55</v>
      </c>
      <c r="K346" s="71">
        <f t="shared" si="59"/>
        <v>51.356250000000003</v>
      </c>
    </row>
    <row r="347" spans="1:11" ht="30" x14ac:dyDescent="0.25">
      <c r="A347" s="9" t="s">
        <v>21</v>
      </c>
      <c r="B347" s="8">
        <v>16</v>
      </c>
      <c r="C347" s="8">
        <v>0</v>
      </c>
      <c r="D347" s="8">
        <v>11</v>
      </c>
      <c r="E347" s="38" t="s">
        <v>80</v>
      </c>
      <c r="F347" s="8">
        <v>10620</v>
      </c>
      <c r="G347" s="8">
        <v>850</v>
      </c>
      <c r="H347" s="59">
        <f>ведомственная!G398</f>
        <v>2400</v>
      </c>
      <c r="I347" s="59">
        <f>ведомственная!H398</f>
        <v>2400</v>
      </c>
      <c r="J347" s="59">
        <f>ведомственная!I398</f>
        <v>1232.55</v>
      </c>
      <c r="K347" s="71">
        <f t="shared" si="59"/>
        <v>51.356250000000003</v>
      </c>
    </row>
    <row r="348" spans="1:11" ht="43.5" x14ac:dyDescent="0.25">
      <c r="A348" s="35" t="s">
        <v>95</v>
      </c>
      <c r="B348" s="34">
        <v>16</v>
      </c>
      <c r="C348" s="34">
        <v>0</v>
      </c>
      <c r="D348" s="34">
        <v>12</v>
      </c>
      <c r="E348" s="34"/>
      <c r="F348" s="34"/>
      <c r="G348" s="34"/>
      <c r="H348" s="58">
        <f>H349+H353</f>
        <v>139920</v>
      </c>
      <c r="I348" s="58">
        <f>I349+I353</f>
        <v>139920</v>
      </c>
      <c r="J348" s="58">
        <f>J349+J353</f>
        <v>23850</v>
      </c>
      <c r="K348" s="74">
        <f t="shared" si="59"/>
        <v>17.045454545454543</v>
      </c>
    </row>
    <row r="349" spans="1:11" ht="43.5" x14ac:dyDescent="0.25">
      <c r="A349" s="35" t="s">
        <v>32</v>
      </c>
      <c r="B349" s="34">
        <v>16</v>
      </c>
      <c r="C349" s="34">
        <v>0</v>
      </c>
      <c r="D349" s="34">
        <v>12</v>
      </c>
      <c r="E349" s="37" t="s">
        <v>33</v>
      </c>
      <c r="F349" s="34"/>
      <c r="G349" s="34"/>
      <c r="H349" s="58">
        <f t="shared" ref="H349:J351" si="60">H350</f>
        <v>22260</v>
      </c>
      <c r="I349" s="58">
        <f t="shared" si="60"/>
        <v>22260</v>
      </c>
      <c r="J349" s="58">
        <f t="shared" si="60"/>
        <v>5565</v>
      </c>
      <c r="K349" s="74">
        <f t="shared" si="59"/>
        <v>25</v>
      </c>
    </row>
    <row r="350" spans="1:11" ht="117.75" customHeight="1" x14ac:dyDescent="0.25">
      <c r="A350" s="9" t="s">
        <v>96</v>
      </c>
      <c r="B350" s="8">
        <v>16</v>
      </c>
      <c r="C350" s="8">
        <v>0</v>
      </c>
      <c r="D350" s="8">
        <v>12</v>
      </c>
      <c r="E350" s="38" t="s">
        <v>33</v>
      </c>
      <c r="F350" s="8">
        <v>14210</v>
      </c>
      <c r="G350" s="8"/>
      <c r="H350" s="59">
        <f t="shared" si="60"/>
        <v>22260</v>
      </c>
      <c r="I350" s="59">
        <f t="shared" si="60"/>
        <v>22260</v>
      </c>
      <c r="J350" s="59">
        <f t="shared" si="60"/>
        <v>5565</v>
      </c>
      <c r="K350" s="71">
        <f t="shared" si="59"/>
        <v>25</v>
      </c>
    </row>
    <row r="351" spans="1:11" x14ac:dyDescent="0.25">
      <c r="A351" s="7" t="s">
        <v>91</v>
      </c>
      <c r="B351" s="8">
        <v>16</v>
      </c>
      <c r="C351" s="8">
        <v>0</v>
      </c>
      <c r="D351" s="8">
        <v>12</v>
      </c>
      <c r="E351" s="38" t="s">
        <v>33</v>
      </c>
      <c r="F351" s="8">
        <v>14210</v>
      </c>
      <c r="G351" s="8">
        <v>500</v>
      </c>
      <c r="H351" s="59">
        <f t="shared" si="60"/>
        <v>22260</v>
      </c>
      <c r="I351" s="59">
        <f t="shared" si="60"/>
        <v>22260</v>
      </c>
      <c r="J351" s="59">
        <f t="shared" si="60"/>
        <v>5565</v>
      </c>
      <c r="K351" s="71">
        <f t="shared" si="59"/>
        <v>25</v>
      </c>
    </row>
    <row r="352" spans="1:11" x14ac:dyDescent="0.25">
      <c r="A352" s="7" t="s">
        <v>35</v>
      </c>
      <c r="B352" s="8">
        <v>16</v>
      </c>
      <c r="C352" s="8">
        <v>0</v>
      </c>
      <c r="D352" s="8">
        <v>12</v>
      </c>
      <c r="E352" s="38" t="s">
        <v>33</v>
      </c>
      <c r="F352" s="8">
        <v>14210</v>
      </c>
      <c r="G352" s="8">
        <v>530</v>
      </c>
      <c r="H352" s="59">
        <f>ведомственная!G343</f>
        <v>22260</v>
      </c>
      <c r="I352" s="59">
        <f>ведомственная!H343</f>
        <v>22260</v>
      </c>
      <c r="J352" s="59">
        <f>ведомственная!I343</f>
        <v>5565</v>
      </c>
      <c r="K352" s="71">
        <f t="shared" si="59"/>
        <v>25</v>
      </c>
    </row>
    <row r="353" spans="1:11" ht="57.75" x14ac:dyDescent="0.25">
      <c r="A353" s="35" t="s">
        <v>81</v>
      </c>
      <c r="B353" s="34">
        <v>16</v>
      </c>
      <c r="C353" s="34">
        <v>0</v>
      </c>
      <c r="D353" s="34">
        <v>12</v>
      </c>
      <c r="E353" s="37" t="s">
        <v>80</v>
      </c>
      <c r="F353" s="34"/>
      <c r="G353" s="34"/>
      <c r="H353" s="58">
        <f>H354</f>
        <v>117660</v>
      </c>
      <c r="I353" s="58">
        <f>I354</f>
        <v>117660</v>
      </c>
      <c r="J353" s="58">
        <f>J354</f>
        <v>18285</v>
      </c>
      <c r="K353" s="74">
        <f t="shared" si="59"/>
        <v>15.54054054054054</v>
      </c>
    </row>
    <row r="354" spans="1:11" ht="117" customHeight="1" x14ac:dyDescent="0.25">
      <c r="A354" s="9" t="s">
        <v>154</v>
      </c>
      <c r="B354" s="8">
        <v>16</v>
      </c>
      <c r="C354" s="8">
        <v>0</v>
      </c>
      <c r="D354" s="8">
        <v>12</v>
      </c>
      <c r="E354" s="38" t="s">
        <v>80</v>
      </c>
      <c r="F354" s="8">
        <v>14210</v>
      </c>
      <c r="G354" s="8"/>
      <c r="H354" s="59">
        <f>H355+H357</f>
        <v>117660</v>
      </c>
      <c r="I354" s="59">
        <f>I355+I357</f>
        <v>117660</v>
      </c>
      <c r="J354" s="59">
        <f>J355+J357</f>
        <v>18285</v>
      </c>
      <c r="K354" s="71">
        <f t="shared" si="59"/>
        <v>15.54054054054054</v>
      </c>
    </row>
    <row r="355" spans="1:11" ht="30" x14ac:dyDescent="0.25">
      <c r="A355" s="9" t="s">
        <v>54</v>
      </c>
      <c r="B355" s="8">
        <v>16</v>
      </c>
      <c r="C355" s="8">
        <v>0</v>
      </c>
      <c r="D355" s="8">
        <v>12</v>
      </c>
      <c r="E355" s="38" t="s">
        <v>80</v>
      </c>
      <c r="F355" s="8">
        <v>14210</v>
      </c>
      <c r="G355" s="8">
        <v>300</v>
      </c>
      <c r="H355" s="59">
        <f>H356</f>
        <v>60420</v>
      </c>
      <c r="I355" s="59">
        <f>I356</f>
        <v>60420</v>
      </c>
      <c r="J355" s="59">
        <f>J356</f>
        <v>9540</v>
      </c>
      <c r="K355" s="71">
        <f t="shared" si="59"/>
        <v>15.789473684210526</v>
      </c>
    </row>
    <row r="356" spans="1:11" ht="30" x14ac:dyDescent="0.25">
      <c r="A356" s="9" t="s">
        <v>60</v>
      </c>
      <c r="B356" s="8">
        <v>16</v>
      </c>
      <c r="C356" s="8">
        <v>0</v>
      </c>
      <c r="D356" s="8">
        <v>12</v>
      </c>
      <c r="E356" s="38" t="s">
        <v>80</v>
      </c>
      <c r="F356" s="8">
        <v>14210</v>
      </c>
      <c r="G356" s="8">
        <v>320</v>
      </c>
      <c r="H356" s="59">
        <f>ведомственная!G401</f>
        <v>60420</v>
      </c>
      <c r="I356" s="59">
        <f>ведомственная!H401</f>
        <v>60420</v>
      </c>
      <c r="J356" s="59">
        <f>ведомственная!I401</f>
        <v>9540</v>
      </c>
      <c r="K356" s="71">
        <f t="shared" si="59"/>
        <v>15.789473684210526</v>
      </c>
    </row>
    <row r="357" spans="1:11" ht="60" x14ac:dyDescent="0.25">
      <c r="A357" s="9" t="s">
        <v>23</v>
      </c>
      <c r="B357" s="8">
        <v>16</v>
      </c>
      <c r="C357" s="8">
        <v>0</v>
      </c>
      <c r="D357" s="8">
        <v>12</v>
      </c>
      <c r="E357" s="38" t="s">
        <v>80</v>
      </c>
      <c r="F357" s="8">
        <v>14210</v>
      </c>
      <c r="G357" s="8">
        <v>600</v>
      </c>
      <c r="H357" s="59">
        <f>H358</f>
        <v>57240</v>
      </c>
      <c r="I357" s="59">
        <f>I358</f>
        <v>57240</v>
      </c>
      <c r="J357" s="59">
        <f>J358</f>
        <v>8745</v>
      </c>
      <c r="K357" s="71">
        <f t="shared" si="59"/>
        <v>15.277777777777779</v>
      </c>
    </row>
    <row r="358" spans="1:11" ht="30" x14ac:dyDescent="0.25">
      <c r="A358" s="9" t="s">
        <v>24</v>
      </c>
      <c r="B358" s="8">
        <v>16</v>
      </c>
      <c r="C358" s="8">
        <v>0</v>
      </c>
      <c r="D358" s="8">
        <v>12</v>
      </c>
      <c r="E358" s="38" t="s">
        <v>80</v>
      </c>
      <c r="F358" s="8">
        <v>14210</v>
      </c>
      <c r="G358" s="8">
        <v>610</v>
      </c>
      <c r="H358" s="59">
        <f>ведомственная!G403</f>
        <v>57240</v>
      </c>
      <c r="I358" s="59">
        <f>ведомственная!H403</f>
        <v>57240</v>
      </c>
      <c r="J358" s="59">
        <f>ведомственная!I403</f>
        <v>8745</v>
      </c>
      <c r="K358" s="71">
        <f t="shared" si="59"/>
        <v>15.277777777777779</v>
      </c>
    </row>
    <row r="359" spans="1:11" ht="57.75" x14ac:dyDescent="0.25">
      <c r="A359" s="35" t="s">
        <v>97</v>
      </c>
      <c r="B359" s="34">
        <v>16</v>
      </c>
      <c r="C359" s="34">
        <v>0</v>
      </c>
      <c r="D359" s="34">
        <v>21</v>
      </c>
      <c r="E359" s="34"/>
      <c r="F359" s="34"/>
      <c r="G359" s="34"/>
      <c r="H359" s="58">
        <f>H364+H360</f>
        <v>34325917</v>
      </c>
      <c r="I359" s="58">
        <f>I364+I360</f>
        <v>34325917</v>
      </c>
      <c r="J359" s="58">
        <f>J364+J360</f>
        <v>8673520.4100000001</v>
      </c>
      <c r="K359" s="74">
        <f t="shared" si="59"/>
        <v>25.268138969164323</v>
      </c>
    </row>
    <row r="360" spans="1:11" x14ac:dyDescent="0.25">
      <c r="A360" s="36" t="s">
        <v>14</v>
      </c>
      <c r="B360" s="34">
        <v>16</v>
      </c>
      <c r="C360" s="34">
        <v>0</v>
      </c>
      <c r="D360" s="34">
        <v>21</v>
      </c>
      <c r="E360" s="37" t="s">
        <v>13</v>
      </c>
      <c r="F360" s="34"/>
      <c r="G360" s="34"/>
      <c r="H360" s="58">
        <f t="shared" ref="H360:J362" si="61">H361</f>
        <v>1203117</v>
      </c>
      <c r="I360" s="58">
        <f t="shared" si="61"/>
        <v>1203117</v>
      </c>
      <c r="J360" s="58">
        <f t="shared" si="61"/>
        <v>0</v>
      </c>
      <c r="K360" s="74">
        <f t="shared" si="59"/>
        <v>0</v>
      </c>
    </row>
    <row r="361" spans="1:11" ht="45" x14ac:dyDescent="0.25">
      <c r="A361" s="23" t="s">
        <v>316</v>
      </c>
      <c r="B361" s="8">
        <v>16</v>
      </c>
      <c r="C361" s="8">
        <v>0</v>
      </c>
      <c r="D361" s="8">
        <v>21</v>
      </c>
      <c r="E361" s="38" t="s">
        <v>13</v>
      </c>
      <c r="F361" s="8">
        <v>14600</v>
      </c>
      <c r="G361" s="8"/>
      <c r="H361" s="59">
        <f t="shared" si="61"/>
        <v>1203117</v>
      </c>
      <c r="I361" s="59">
        <f t="shared" si="61"/>
        <v>1203117</v>
      </c>
      <c r="J361" s="59">
        <f t="shared" si="61"/>
        <v>0</v>
      </c>
      <c r="K361" s="71">
        <f t="shared" si="59"/>
        <v>0</v>
      </c>
    </row>
    <row r="362" spans="1:11" ht="45" x14ac:dyDescent="0.25">
      <c r="A362" s="23" t="s">
        <v>18</v>
      </c>
      <c r="B362" s="8">
        <v>16</v>
      </c>
      <c r="C362" s="8">
        <v>0</v>
      </c>
      <c r="D362" s="8">
        <v>21</v>
      </c>
      <c r="E362" s="38" t="s">
        <v>13</v>
      </c>
      <c r="F362" s="8">
        <v>14600</v>
      </c>
      <c r="G362" s="8">
        <v>200</v>
      </c>
      <c r="H362" s="59">
        <f t="shared" si="61"/>
        <v>1203117</v>
      </c>
      <c r="I362" s="59">
        <f t="shared" si="61"/>
        <v>1203117</v>
      </c>
      <c r="J362" s="59">
        <f t="shared" si="61"/>
        <v>0</v>
      </c>
      <c r="K362" s="71">
        <f t="shared" si="59"/>
        <v>0</v>
      </c>
    </row>
    <row r="363" spans="1:11" ht="60" x14ac:dyDescent="0.25">
      <c r="A363" s="23" t="s">
        <v>19</v>
      </c>
      <c r="B363" s="8">
        <v>16</v>
      </c>
      <c r="C363" s="8">
        <v>0</v>
      </c>
      <c r="D363" s="8">
        <v>21</v>
      </c>
      <c r="E363" s="38" t="s">
        <v>13</v>
      </c>
      <c r="F363" s="8">
        <v>14600</v>
      </c>
      <c r="G363" s="8">
        <v>240</v>
      </c>
      <c r="H363" s="59">
        <f>ведомственная!G128</f>
        <v>1203117</v>
      </c>
      <c r="I363" s="59">
        <f>ведомственная!H128</f>
        <v>1203117</v>
      </c>
      <c r="J363" s="59">
        <f>ведомственная!I128</f>
        <v>0</v>
      </c>
      <c r="K363" s="71">
        <f t="shared" si="59"/>
        <v>0</v>
      </c>
    </row>
    <row r="364" spans="1:11" ht="57.75" x14ac:dyDescent="0.25">
      <c r="A364" s="35" t="s">
        <v>81</v>
      </c>
      <c r="B364" s="34">
        <v>16</v>
      </c>
      <c r="C364" s="34">
        <v>0</v>
      </c>
      <c r="D364" s="34">
        <v>21</v>
      </c>
      <c r="E364" s="37" t="s">
        <v>80</v>
      </c>
      <c r="F364" s="34"/>
      <c r="G364" s="34"/>
      <c r="H364" s="58">
        <f>H365+H368+H371+H374</f>
        <v>33122800</v>
      </c>
      <c r="I364" s="58">
        <f>I365+I368+I371+I374</f>
        <v>33122800</v>
      </c>
      <c r="J364" s="58">
        <f>J365+J368+J371+J374</f>
        <v>8673520.4100000001</v>
      </c>
      <c r="K364" s="74">
        <f t="shared" si="59"/>
        <v>26.185951700943157</v>
      </c>
    </row>
    <row r="365" spans="1:11" x14ac:dyDescent="0.25">
      <c r="A365" s="7" t="s">
        <v>98</v>
      </c>
      <c r="B365" s="8">
        <v>16</v>
      </c>
      <c r="C365" s="8">
        <v>0</v>
      </c>
      <c r="D365" s="8">
        <v>21</v>
      </c>
      <c r="E365" s="38" t="s">
        <v>80</v>
      </c>
      <c r="F365" s="8">
        <v>10540</v>
      </c>
      <c r="G365" s="8"/>
      <c r="H365" s="59">
        <f t="shared" ref="H365:J366" si="62">H366</f>
        <v>9330000</v>
      </c>
      <c r="I365" s="59">
        <f t="shared" si="62"/>
        <v>9330000</v>
      </c>
      <c r="J365" s="59">
        <f t="shared" si="62"/>
        <v>2465738.0299999998</v>
      </c>
      <c r="K365" s="71">
        <f t="shared" si="59"/>
        <v>26.428060342979631</v>
      </c>
    </row>
    <row r="366" spans="1:11" ht="60" x14ac:dyDescent="0.25">
      <c r="A366" s="9" t="s">
        <v>23</v>
      </c>
      <c r="B366" s="8">
        <v>16</v>
      </c>
      <c r="C366" s="8">
        <v>0</v>
      </c>
      <c r="D366" s="8">
        <v>21</v>
      </c>
      <c r="E366" s="38" t="s">
        <v>80</v>
      </c>
      <c r="F366" s="8">
        <v>10540</v>
      </c>
      <c r="G366" s="8">
        <v>600</v>
      </c>
      <c r="H366" s="59">
        <f t="shared" si="62"/>
        <v>9330000</v>
      </c>
      <c r="I366" s="59">
        <f t="shared" si="62"/>
        <v>9330000</v>
      </c>
      <c r="J366" s="59">
        <f t="shared" si="62"/>
        <v>2465738.0299999998</v>
      </c>
      <c r="K366" s="71">
        <f t="shared" si="59"/>
        <v>26.428060342979631</v>
      </c>
    </row>
    <row r="367" spans="1:11" ht="30" x14ac:dyDescent="0.25">
      <c r="A367" s="9" t="s">
        <v>24</v>
      </c>
      <c r="B367" s="8">
        <v>16</v>
      </c>
      <c r="C367" s="8">
        <v>0</v>
      </c>
      <c r="D367" s="8">
        <v>21</v>
      </c>
      <c r="E367" s="38" t="s">
        <v>80</v>
      </c>
      <c r="F367" s="8">
        <v>10540</v>
      </c>
      <c r="G367" s="8">
        <v>610</v>
      </c>
      <c r="H367" s="59">
        <f>ведомственная!G374</f>
        <v>9330000</v>
      </c>
      <c r="I367" s="59">
        <f>ведомственная!H374</f>
        <v>9330000</v>
      </c>
      <c r="J367" s="59">
        <f>ведомственная!I374</f>
        <v>2465738.0299999998</v>
      </c>
      <c r="K367" s="71">
        <f t="shared" si="59"/>
        <v>26.428060342979631</v>
      </c>
    </row>
    <row r="368" spans="1:11" x14ac:dyDescent="0.25">
      <c r="A368" s="7" t="s">
        <v>99</v>
      </c>
      <c r="B368" s="8">
        <v>16</v>
      </c>
      <c r="C368" s="8">
        <v>0</v>
      </c>
      <c r="D368" s="8">
        <v>21</v>
      </c>
      <c r="E368" s="38" t="s">
        <v>80</v>
      </c>
      <c r="F368" s="8">
        <v>10550</v>
      </c>
      <c r="G368" s="8"/>
      <c r="H368" s="59">
        <f t="shared" ref="H368:J369" si="63">H369</f>
        <v>1883400</v>
      </c>
      <c r="I368" s="59">
        <f t="shared" si="63"/>
        <v>1883400</v>
      </c>
      <c r="J368" s="59">
        <f t="shared" si="63"/>
        <v>502694.47</v>
      </c>
      <c r="K368" s="71">
        <f t="shared" si="59"/>
        <v>26.690796962939363</v>
      </c>
    </row>
    <row r="369" spans="1:11" ht="60" x14ac:dyDescent="0.25">
      <c r="A369" s="9" t="s">
        <v>23</v>
      </c>
      <c r="B369" s="8">
        <v>16</v>
      </c>
      <c r="C369" s="8">
        <v>0</v>
      </c>
      <c r="D369" s="8">
        <v>21</v>
      </c>
      <c r="E369" s="38" t="s">
        <v>80</v>
      </c>
      <c r="F369" s="8">
        <v>10550</v>
      </c>
      <c r="G369" s="8">
        <v>600</v>
      </c>
      <c r="H369" s="59">
        <f t="shared" si="63"/>
        <v>1883400</v>
      </c>
      <c r="I369" s="59">
        <f t="shared" si="63"/>
        <v>1883400</v>
      </c>
      <c r="J369" s="59">
        <f t="shared" si="63"/>
        <v>502694.47</v>
      </c>
      <c r="K369" s="71">
        <f t="shared" si="59"/>
        <v>26.690796962939363</v>
      </c>
    </row>
    <row r="370" spans="1:11" ht="30" x14ac:dyDescent="0.25">
      <c r="A370" s="9" t="s">
        <v>24</v>
      </c>
      <c r="B370" s="8">
        <v>16</v>
      </c>
      <c r="C370" s="8">
        <v>0</v>
      </c>
      <c r="D370" s="8">
        <v>21</v>
      </c>
      <c r="E370" s="38" t="s">
        <v>80</v>
      </c>
      <c r="F370" s="8">
        <v>10550</v>
      </c>
      <c r="G370" s="8">
        <v>610</v>
      </c>
      <c r="H370" s="59">
        <f>ведомственная!G377</f>
        <v>1883400</v>
      </c>
      <c r="I370" s="59">
        <f>ведомственная!H377</f>
        <v>1883400</v>
      </c>
      <c r="J370" s="59">
        <f>ведомственная!I377</f>
        <v>502694.47</v>
      </c>
      <c r="K370" s="71">
        <f t="shared" si="59"/>
        <v>26.690796962939363</v>
      </c>
    </row>
    <row r="371" spans="1:11" x14ac:dyDescent="0.25">
      <c r="A371" s="7" t="s">
        <v>100</v>
      </c>
      <c r="B371" s="8">
        <v>16</v>
      </c>
      <c r="C371" s="8">
        <v>0</v>
      </c>
      <c r="D371" s="8">
        <v>21</v>
      </c>
      <c r="E371" s="38" t="s">
        <v>80</v>
      </c>
      <c r="F371" s="8">
        <v>10580</v>
      </c>
      <c r="G371" s="8"/>
      <c r="H371" s="59">
        <f t="shared" ref="H371:J372" si="64">H372</f>
        <v>21809400</v>
      </c>
      <c r="I371" s="59">
        <f t="shared" si="64"/>
        <v>21809400</v>
      </c>
      <c r="J371" s="59">
        <f t="shared" si="64"/>
        <v>5652117.9100000001</v>
      </c>
      <c r="K371" s="71">
        <f t="shared" si="59"/>
        <v>25.915971599402095</v>
      </c>
    </row>
    <row r="372" spans="1:11" ht="60" x14ac:dyDescent="0.25">
      <c r="A372" s="9" t="s">
        <v>23</v>
      </c>
      <c r="B372" s="8">
        <v>16</v>
      </c>
      <c r="C372" s="8">
        <v>0</v>
      </c>
      <c r="D372" s="8">
        <v>21</v>
      </c>
      <c r="E372" s="38" t="s">
        <v>80</v>
      </c>
      <c r="F372" s="8">
        <v>10580</v>
      </c>
      <c r="G372" s="8">
        <v>600</v>
      </c>
      <c r="H372" s="59">
        <f t="shared" si="64"/>
        <v>21809400</v>
      </c>
      <c r="I372" s="59">
        <f t="shared" si="64"/>
        <v>21809400</v>
      </c>
      <c r="J372" s="59">
        <f t="shared" si="64"/>
        <v>5652117.9100000001</v>
      </c>
      <c r="K372" s="71">
        <f t="shared" si="59"/>
        <v>25.915971599402095</v>
      </c>
    </row>
    <row r="373" spans="1:11" ht="30" x14ac:dyDescent="0.25">
      <c r="A373" s="9" t="s">
        <v>24</v>
      </c>
      <c r="B373" s="8">
        <v>16</v>
      </c>
      <c r="C373" s="8">
        <v>0</v>
      </c>
      <c r="D373" s="8">
        <v>21</v>
      </c>
      <c r="E373" s="38" t="s">
        <v>80</v>
      </c>
      <c r="F373" s="8">
        <v>10580</v>
      </c>
      <c r="G373" s="8">
        <v>610</v>
      </c>
      <c r="H373" s="59">
        <f>ведомственная!G380</f>
        <v>21809400</v>
      </c>
      <c r="I373" s="59">
        <f>ведомственная!H380</f>
        <v>21809400</v>
      </c>
      <c r="J373" s="59">
        <f>ведомственная!I380</f>
        <v>5652117.9100000001</v>
      </c>
      <c r="K373" s="71">
        <f t="shared" si="59"/>
        <v>25.915971599402095</v>
      </c>
    </row>
    <row r="374" spans="1:11" ht="61.5" customHeight="1" x14ac:dyDescent="0.25">
      <c r="A374" s="9" t="s">
        <v>301</v>
      </c>
      <c r="B374" s="8">
        <v>16</v>
      </c>
      <c r="C374" s="8">
        <v>0</v>
      </c>
      <c r="D374" s="8">
        <v>21</v>
      </c>
      <c r="E374" s="38" t="s">
        <v>80</v>
      </c>
      <c r="F374" s="8">
        <v>81300</v>
      </c>
      <c r="G374" s="8"/>
      <c r="H374" s="59">
        <f t="shared" ref="H374:J375" si="65">H375</f>
        <v>100000</v>
      </c>
      <c r="I374" s="59">
        <f t="shared" si="65"/>
        <v>100000</v>
      </c>
      <c r="J374" s="59">
        <f t="shared" si="65"/>
        <v>52970</v>
      </c>
      <c r="K374" s="71">
        <f t="shared" si="59"/>
        <v>52.969999999999992</v>
      </c>
    </row>
    <row r="375" spans="1:11" ht="42.6" customHeight="1" x14ac:dyDescent="0.25">
      <c r="A375" s="9" t="s">
        <v>18</v>
      </c>
      <c r="B375" s="8">
        <v>16</v>
      </c>
      <c r="C375" s="8">
        <v>0</v>
      </c>
      <c r="D375" s="8">
        <v>21</v>
      </c>
      <c r="E375" s="38" t="s">
        <v>80</v>
      </c>
      <c r="F375" s="8">
        <v>81300</v>
      </c>
      <c r="G375" s="8">
        <v>200</v>
      </c>
      <c r="H375" s="59">
        <f t="shared" si="65"/>
        <v>100000</v>
      </c>
      <c r="I375" s="59">
        <f t="shared" si="65"/>
        <v>100000</v>
      </c>
      <c r="J375" s="59">
        <f t="shared" si="65"/>
        <v>52970</v>
      </c>
      <c r="K375" s="71">
        <f t="shared" si="59"/>
        <v>52.969999999999992</v>
      </c>
    </row>
    <row r="376" spans="1:11" ht="60" x14ac:dyDescent="0.25">
      <c r="A376" s="9" t="s">
        <v>19</v>
      </c>
      <c r="B376" s="8">
        <v>16</v>
      </c>
      <c r="C376" s="8">
        <v>0</v>
      </c>
      <c r="D376" s="8">
        <v>21</v>
      </c>
      <c r="E376" s="38" t="s">
        <v>80</v>
      </c>
      <c r="F376" s="8">
        <v>81300</v>
      </c>
      <c r="G376" s="8">
        <v>240</v>
      </c>
      <c r="H376" s="59">
        <f>ведомственная!G383</f>
        <v>100000</v>
      </c>
      <c r="I376" s="59">
        <f>ведомственная!H383</f>
        <v>100000</v>
      </c>
      <c r="J376" s="59">
        <f>ведомственная!I383</f>
        <v>52970</v>
      </c>
      <c r="K376" s="71">
        <f t="shared" si="59"/>
        <v>52.969999999999992</v>
      </c>
    </row>
    <row r="377" spans="1:11" x14ac:dyDescent="0.25">
      <c r="A377" s="11" t="s">
        <v>101</v>
      </c>
      <c r="B377" s="34">
        <v>70</v>
      </c>
      <c r="C377" s="34"/>
      <c r="D377" s="34"/>
      <c r="E377" s="34"/>
      <c r="F377" s="34"/>
      <c r="G377" s="34"/>
      <c r="H377" s="58">
        <f>H378+H382+H393</f>
        <v>4700860</v>
      </c>
      <c r="I377" s="58">
        <f>I378+I382+I393</f>
        <v>4655860</v>
      </c>
      <c r="J377" s="58">
        <f>J378+J382+J393</f>
        <v>819917.89</v>
      </c>
      <c r="K377" s="74">
        <f t="shared" si="59"/>
        <v>17.610449841704863</v>
      </c>
    </row>
    <row r="378" spans="1:11" ht="29.25" x14ac:dyDescent="0.25">
      <c r="A378" s="35" t="s">
        <v>14</v>
      </c>
      <c r="B378" s="34">
        <v>70</v>
      </c>
      <c r="C378" s="34">
        <v>0</v>
      </c>
      <c r="D378" s="37" t="s">
        <v>125</v>
      </c>
      <c r="E378" s="37" t="s">
        <v>13</v>
      </c>
      <c r="F378" s="34"/>
      <c r="G378" s="34"/>
      <c r="H378" s="58">
        <f t="shared" ref="H378:J380" si="66">H379</f>
        <v>1000000</v>
      </c>
      <c r="I378" s="58">
        <f t="shared" si="66"/>
        <v>955000</v>
      </c>
      <c r="J378" s="58">
        <f t="shared" si="66"/>
        <v>0</v>
      </c>
      <c r="K378" s="71">
        <f t="shared" si="59"/>
        <v>0</v>
      </c>
    </row>
    <row r="379" spans="1:11" ht="30" x14ac:dyDescent="0.25">
      <c r="A379" s="9" t="s">
        <v>102</v>
      </c>
      <c r="B379" s="8">
        <v>70</v>
      </c>
      <c r="C379" s="8">
        <v>0</v>
      </c>
      <c r="D379" s="38" t="s">
        <v>125</v>
      </c>
      <c r="E379" s="38" t="s">
        <v>13</v>
      </c>
      <c r="F379" s="8">
        <v>10120</v>
      </c>
      <c r="G379" s="8"/>
      <c r="H379" s="59">
        <f t="shared" si="66"/>
        <v>1000000</v>
      </c>
      <c r="I379" s="59">
        <f t="shared" si="66"/>
        <v>955000</v>
      </c>
      <c r="J379" s="59">
        <f t="shared" si="66"/>
        <v>0</v>
      </c>
      <c r="K379" s="71">
        <f t="shared" si="59"/>
        <v>0</v>
      </c>
    </row>
    <row r="380" spans="1:11" x14ac:dyDescent="0.25">
      <c r="A380" s="7" t="s">
        <v>20</v>
      </c>
      <c r="B380" s="8">
        <v>70</v>
      </c>
      <c r="C380" s="8">
        <v>0</v>
      </c>
      <c r="D380" s="38" t="s">
        <v>125</v>
      </c>
      <c r="E380" s="38" t="s">
        <v>13</v>
      </c>
      <c r="F380" s="8">
        <v>10120</v>
      </c>
      <c r="G380" s="8">
        <v>800</v>
      </c>
      <c r="H380" s="59">
        <f t="shared" si="66"/>
        <v>1000000</v>
      </c>
      <c r="I380" s="59">
        <f t="shared" si="66"/>
        <v>955000</v>
      </c>
      <c r="J380" s="59">
        <f t="shared" si="66"/>
        <v>0</v>
      </c>
      <c r="K380" s="71">
        <f t="shared" si="59"/>
        <v>0</v>
      </c>
    </row>
    <row r="381" spans="1:11" x14ac:dyDescent="0.25">
      <c r="A381" s="7" t="s">
        <v>103</v>
      </c>
      <c r="B381" s="8">
        <v>70</v>
      </c>
      <c r="C381" s="8">
        <v>0</v>
      </c>
      <c r="D381" s="38" t="s">
        <v>125</v>
      </c>
      <c r="E381" s="38" t="s">
        <v>13</v>
      </c>
      <c r="F381" s="8">
        <v>10120</v>
      </c>
      <c r="G381" s="8">
        <v>870</v>
      </c>
      <c r="H381" s="59">
        <f>ведомственная!G26</f>
        <v>1000000</v>
      </c>
      <c r="I381" s="59">
        <f>ведомственная!H26</f>
        <v>955000</v>
      </c>
      <c r="J381" s="59">
        <f>ведомственная!I26</f>
        <v>0</v>
      </c>
      <c r="K381" s="71">
        <f t="shared" si="59"/>
        <v>0</v>
      </c>
    </row>
    <row r="382" spans="1:11" ht="29.25" x14ac:dyDescent="0.25">
      <c r="A382" s="35" t="s">
        <v>105</v>
      </c>
      <c r="B382" s="34">
        <v>70</v>
      </c>
      <c r="C382" s="34">
        <v>0</v>
      </c>
      <c r="D382" s="37" t="s">
        <v>125</v>
      </c>
      <c r="E382" s="37" t="s">
        <v>104</v>
      </c>
      <c r="F382" s="34"/>
      <c r="G382" s="34"/>
      <c r="H382" s="58">
        <f>H383+H386</f>
        <v>2460500</v>
      </c>
      <c r="I382" s="58">
        <f>I383+I386</f>
        <v>2460500</v>
      </c>
      <c r="J382" s="58">
        <f>J383+J386</f>
        <v>540927.14</v>
      </c>
      <c r="K382" s="74">
        <f t="shared" si="59"/>
        <v>21.984439748018698</v>
      </c>
    </row>
    <row r="383" spans="1:11" ht="30" x14ac:dyDescent="0.25">
      <c r="A383" s="9" t="s">
        <v>106</v>
      </c>
      <c r="B383" s="8">
        <v>70</v>
      </c>
      <c r="C383" s="8">
        <v>0</v>
      </c>
      <c r="D383" s="38" t="s">
        <v>125</v>
      </c>
      <c r="E383" s="38" t="s">
        <v>104</v>
      </c>
      <c r="F383" s="8">
        <v>10040</v>
      </c>
      <c r="G383" s="8"/>
      <c r="H383" s="59">
        <f t="shared" ref="H383:J384" si="67">H384</f>
        <v>1121000</v>
      </c>
      <c r="I383" s="59">
        <f t="shared" si="67"/>
        <v>1121000</v>
      </c>
      <c r="J383" s="59">
        <f t="shared" si="67"/>
        <v>258475.64</v>
      </c>
      <c r="K383" s="71">
        <f t="shared" si="59"/>
        <v>23.057595004460303</v>
      </c>
    </row>
    <row r="384" spans="1:11" ht="120" x14ac:dyDescent="0.25">
      <c r="A384" s="9" t="s">
        <v>57</v>
      </c>
      <c r="B384" s="8">
        <v>70</v>
      </c>
      <c r="C384" s="8">
        <v>0</v>
      </c>
      <c r="D384" s="38" t="s">
        <v>125</v>
      </c>
      <c r="E384" s="38" t="s">
        <v>104</v>
      </c>
      <c r="F384" s="8">
        <v>10040</v>
      </c>
      <c r="G384" s="8">
        <v>100</v>
      </c>
      <c r="H384" s="59">
        <f t="shared" si="67"/>
        <v>1121000</v>
      </c>
      <c r="I384" s="59">
        <f t="shared" si="67"/>
        <v>1121000</v>
      </c>
      <c r="J384" s="59">
        <f t="shared" si="67"/>
        <v>258475.64</v>
      </c>
      <c r="K384" s="71">
        <f t="shared" si="59"/>
        <v>23.057595004460303</v>
      </c>
    </row>
    <row r="385" spans="1:11" ht="45" x14ac:dyDescent="0.25">
      <c r="A385" s="9" t="s">
        <v>16</v>
      </c>
      <c r="B385" s="8">
        <v>70</v>
      </c>
      <c r="C385" s="8">
        <v>0</v>
      </c>
      <c r="D385" s="38" t="s">
        <v>125</v>
      </c>
      <c r="E385" s="38" t="s">
        <v>104</v>
      </c>
      <c r="F385" s="8">
        <v>10040</v>
      </c>
      <c r="G385" s="8">
        <v>120</v>
      </c>
      <c r="H385" s="59">
        <f>ведомственная!G273</f>
        <v>1121000</v>
      </c>
      <c r="I385" s="59">
        <f>ведомственная!H273</f>
        <v>1121000</v>
      </c>
      <c r="J385" s="59">
        <f>ведомственная!I273</f>
        <v>258475.64</v>
      </c>
      <c r="K385" s="71">
        <f t="shared" si="59"/>
        <v>23.057595004460303</v>
      </c>
    </row>
    <row r="386" spans="1:11" ht="60" x14ac:dyDescent="0.25">
      <c r="A386" s="9" t="s">
        <v>107</v>
      </c>
      <c r="B386" s="8">
        <v>70</v>
      </c>
      <c r="C386" s="8">
        <v>0</v>
      </c>
      <c r="D386" s="38" t="s">
        <v>125</v>
      </c>
      <c r="E386" s="38" t="s">
        <v>104</v>
      </c>
      <c r="F386" s="8">
        <v>10050</v>
      </c>
      <c r="G386" s="8"/>
      <c r="H386" s="59">
        <f>H387+H389+H391</f>
        <v>1339500</v>
      </c>
      <c r="I386" s="59">
        <f>I387+I389+I391</f>
        <v>1339500</v>
      </c>
      <c r="J386" s="59">
        <f>J387+J389+J391</f>
        <v>282451.5</v>
      </c>
      <c r="K386" s="71">
        <f t="shared" si="59"/>
        <v>21.086338185890259</v>
      </c>
    </row>
    <row r="387" spans="1:11" ht="120" x14ac:dyDescent="0.25">
      <c r="A387" s="9" t="s">
        <v>57</v>
      </c>
      <c r="B387" s="8">
        <v>70</v>
      </c>
      <c r="C387" s="8">
        <v>0</v>
      </c>
      <c r="D387" s="38" t="s">
        <v>125</v>
      </c>
      <c r="E387" s="38" t="s">
        <v>104</v>
      </c>
      <c r="F387" s="8">
        <v>10050</v>
      </c>
      <c r="G387" s="8">
        <v>100</v>
      </c>
      <c r="H387" s="59">
        <f>H388</f>
        <v>623800</v>
      </c>
      <c r="I387" s="59">
        <f>I388</f>
        <v>623800</v>
      </c>
      <c r="J387" s="59">
        <f>J388</f>
        <v>130492.51</v>
      </c>
      <c r="K387" s="71">
        <f t="shared" si="59"/>
        <v>20.918966014748317</v>
      </c>
    </row>
    <row r="388" spans="1:11" ht="45" x14ac:dyDescent="0.25">
      <c r="A388" s="9" t="s">
        <v>16</v>
      </c>
      <c r="B388" s="8">
        <v>70</v>
      </c>
      <c r="C388" s="8">
        <v>0</v>
      </c>
      <c r="D388" s="38" t="s">
        <v>125</v>
      </c>
      <c r="E388" s="38" t="s">
        <v>104</v>
      </c>
      <c r="F388" s="8">
        <v>10050</v>
      </c>
      <c r="G388" s="8">
        <v>120</v>
      </c>
      <c r="H388" s="59">
        <f>ведомственная!G277</f>
        <v>623800</v>
      </c>
      <c r="I388" s="59">
        <f>ведомственная!H277</f>
        <v>623800</v>
      </c>
      <c r="J388" s="59">
        <f>ведомственная!I277</f>
        <v>130492.51</v>
      </c>
      <c r="K388" s="71">
        <f t="shared" si="59"/>
        <v>20.918966014748317</v>
      </c>
    </row>
    <row r="389" spans="1:11" ht="43.15" customHeight="1" x14ac:dyDescent="0.25">
      <c r="A389" s="9" t="s">
        <v>18</v>
      </c>
      <c r="B389" s="8">
        <v>70</v>
      </c>
      <c r="C389" s="8">
        <v>0</v>
      </c>
      <c r="D389" s="38" t="s">
        <v>125</v>
      </c>
      <c r="E389" s="38" t="s">
        <v>104</v>
      </c>
      <c r="F389" s="8">
        <v>10050</v>
      </c>
      <c r="G389" s="8">
        <v>200</v>
      </c>
      <c r="H389" s="59">
        <f>H390</f>
        <v>709700</v>
      </c>
      <c r="I389" s="59">
        <f>I390</f>
        <v>709700</v>
      </c>
      <c r="J389" s="59">
        <f>J390</f>
        <v>151317.99</v>
      </c>
      <c r="K389" s="71">
        <f t="shared" si="59"/>
        <v>21.321402000845428</v>
      </c>
    </row>
    <row r="390" spans="1:11" ht="60" x14ac:dyDescent="0.25">
      <c r="A390" s="9" t="s">
        <v>19</v>
      </c>
      <c r="B390" s="8">
        <v>70</v>
      </c>
      <c r="C390" s="8">
        <v>0</v>
      </c>
      <c r="D390" s="38" t="s">
        <v>125</v>
      </c>
      <c r="E390" s="38" t="s">
        <v>104</v>
      </c>
      <c r="F390" s="8">
        <v>10050</v>
      </c>
      <c r="G390" s="8">
        <v>240</v>
      </c>
      <c r="H390" s="59">
        <f>ведомственная!G279</f>
        <v>709700</v>
      </c>
      <c r="I390" s="59">
        <f>ведомственная!H279</f>
        <v>709700</v>
      </c>
      <c r="J390" s="59">
        <f>ведомственная!I279</f>
        <v>151317.99</v>
      </c>
      <c r="K390" s="71">
        <f t="shared" si="59"/>
        <v>21.321402000845428</v>
      </c>
    </row>
    <row r="391" spans="1:11" x14ac:dyDescent="0.25">
      <c r="A391" s="7" t="s">
        <v>20</v>
      </c>
      <c r="B391" s="8">
        <v>70</v>
      </c>
      <c r="C391" s="8">
        <v>0</v>
      </c>
      <c r="D391" s="38" t="s">
        <v>125</v>
      </c>
      <c r="E391" s="38" t="s">
        <v>104</v>
      </c>
      <c r="F391" s="8">
        <v>10050</v>
      </c>
      <c r="G391" s="8">
        <v>800</v>
      </c>
      <c r="H391" s="59">
        <f>H392</f>
        <v>6000</v>
      </c>
      <c r="I391" s="59">
        <f>I392</f>
        <v>6000</v>
      </c>
      <c r="J391" s="59">
        <f>J392</f>
        <v>641</v>
      </c>
      <c r="K391" s="71">
        <f t="shared" si="59"/>
        <v>10.683333333333334</v>
      </c>
    </row>
    <row r="392" spans="1:11" ht="30" x14ac:dyDescent="0.25">
      <c r="A392" s="9" t="s">
        <v>21</v>
      </c>
      <c r="B392" s="8">
        <v>70</v>
      </c>
      <c r="C392" s="8">
        <v>0</v>
      </c>
      <c r="D392" s="38" t="s">
        <v>125</v>
      </c>
      <c r="E392" s="38" t="s">
        <v>104</v>
      </c>
      <c r="F392" s="8">
        <v>10050</v>
      </c>
      <c r="G392" s="8">
        <v>850</v>
      </c>
      <c r="H392" s="59">
        <f>ведомственная!G281</f>
        <v>6000</v>
      </c>
      <c r="I392" s="59">
        <f>ведомственная!H281</f>
        <v>6000</v>
      </c>
      <c r="J392" s="59">
        <f>ведомственная!I281</f>
        <v>641</v>
      </c>
      <c r="K392" s="71">
        <f t="shared" si="59"/>
        <v>10.683333333333334</v>
      </c>
    </row>
    <row r="393" spans="1:11" ht="29.25" x14ac:dyDescent="0.25">
      <c r="A393" s="35" t="s">
        <v>109</v>
      </c>
      <c r="B393" s="34">
        <v>70</v>
      </c>
      <c r="C393" s="34">
        <v>0</v>
      </c>
      <c r="D393" s="37" t="s">
        <v>125</v>
      </c>
      <c r="E393" s="37" t="s">
        <v>108</v>
      </c>
      <c r="F393" s="34"/>
      <c r="G393" s="34"/>
      <c r="H393" s="58">
        <f>H394+H397+H404</f>
        <v>1240360</v>
      </c>
      <c r="I393" s="58">
        <f>I394+I397+I404</f>
        <v>1240360</v>
      </c>
      <c r="J393" s="58">
        <f>J394+J397+J404</f>
        <v>278990.75</v>
      </c>
      <c r="K393" s="74">
        <f t="shared" si="59"/>
        <v>22.492723886613565</v>
      </c>
    </row>
    <row r="394" spans="1:11" ht="43.9" customHeight="1" x14ac:dyDescent="0.25">
      <c r="A394" s="39" t="s">
        <v>110</v>
      </c>
      <c r="B394" s="8">
        <v>70</v>
      </c>
      <c r="C394" s="8">
        <v>0</v>
      </c>
      <c r="D394" s="38" t="s">
        <v>125</v>
      </c>
      <c r="E394" s="38" t="s">
        <v>108</v>
      </c>
      <c r="F394" s="8">
        <v>10060</v>
      </c>
      <c r="G394" s="8"/>
      <c r="H394" s="59">
        <f t="shared" ref="H394:J395" si="68">H395</f>
        <v>897000</v>
      </c>
      <c r="I394" s="59">
        <f t="shared" si="68"/>
        <v>897000</v>
      </c>
      <c r="J394" s="59">
        <f t="shared" si="68"/>
        <v>206485.28</v>
      </c>
      <c r="K394" s="71">
        <f t="shared" ref="K394:K407" si="69">J394/I394*100</f>
        <v>23.019540691192866</v>
      </c>
    </row>
    <row r="395" spans="1:11" ht="120" x14ac:dyDescent="0.25">
      <c r="A395" s="9" t="s">
        <v>57</v>
      </c>
      <c r="B395" s="8">
        <v>70</v>
      </c>
      <c r="C395" s="8">
        <v>0</v>
      </c>
      <c r="D395" s="38" t="s">
        <v>125</v>
      </c>
      <c r="E395" s="38" t="s">
        <v>108</v>
      </c>
      <c r="F395" s="8">
        <v>10060</v>
      </c>
      <c r="G395" s="8">
        <v>100</v>
      </c>
      <c r="H395" s="59">
        <f t="shared" si="68"/>
        <v>897000</v>
      </c>
      <c r="I395" s="59">
        <f t="shared" si="68"/>
        <v>897000</v>
      </c>
      <c r="J395" s="59">
        <f t="shared" si="68"/>
        <v>206485.28</v>
      </c>
      <c r="K395" s="71">
        <f t="shared" si="69"/>
        <v>23.019540691192866</v>
      </c>
    </row>
    <row r="396" spans="1:11" ht="45" x14ac:dyDescent="0.25">
      <c r="A396" s="9" t="s">
        <v>16</v>
      </c>
      <c r="B396" s="8">
        <v>70</v>
      </c>
      <c r="C396" s="8">
        <v>0</v>
      </c>
      <c r="D396" s="38" t="s">
        <v>125</v>
      </c>
      <c r="E396" s="38" t="s">
        <v>108</v>
      </c>
      <c r="F396" s="8">
        <v>10060</v>
      </c>
      <c r="G396" s="8">
        <v>120</v>
      </c>
      <c r="H396" s="59">
        <f>ведомственная!G287</f>
        <v>897000</v>
      </c>
      <c r="I396" s="59">
        <f>ведомственная!H287</f>
        <v>897000</v>
      </c>
      <c r="J396" s="59">
        <f>ведомственная!I287</f>
        <v>206485.28</v>
      </c>
      <c r="K396" s="71">
        <f t="shared" si="69"/>
        <v>23.019540691192866</v>
      </c>
    </row>
    <row r="397" spans="1:11" ht="43.9" customHeight="1" x14ac:dyDescent="0.25">
      <c r="A397" s="9" t="s">
        <v>111</v>
      </c>
      <c r="B397" s="8">
        <v>70</v>
      </c>
      <c r="C397" s="8">
        <v>0</v>
      </c>
      <c r="D397" s="38" t="s">
        <v>125</v>
      </c>
      <c r="E397" s="38" t="s">
        <v>108</v>
      </c>
      <c r="F397" s="8">
        <v>10070</v>
      </c>
      <c r="G397" s="8"/>
      <c r="H397" s="59">
        <f>H398+H400+H402</f>
        <v>340000</v>
      </c>
      <c r="I397" s="59">
        <f>I398+I400+I402</f>
        <v>340000</v>
      </c>
      <c r="J397" s="59">
        <f>J398+J400+J402</f>
        <v>72505.47</v>
      </c>
      <c r="K397" s="71">
        <f t="shared" si="69"/>
        <v>21.325138235294119</v>
      </c>
    </row>
    <row r="398" spans="1:11" ht="120" x14ac:dyDescent="0.25">
      <c r="A398" s="9" t="s">
        <v>57</v>
      </c>
      <c r="B398" s="8">
        <v>70</v>
      </c>
      <c r="C398" s="8">
        <v>0</v>
      </c>
      <c r="D398" s="38" t="s">
        <v>125</v>
      </c>
      <c r="E398" s="38" t="s">
        <v>108</v>
      </c>
      <c r="F398" s="8">
        <v>10070</v>
      </c>
      <c r="G398" s="8">
        <v>100</v>
      </c>
      <c r="H398" s="59">
        <f>H399</f>
        <v>284100</v>
      </c>
      <c r="I398" s="59">
        <f>I399</f>
        <v>284100</v>
      </c>
      <c r="J398" s="59">
        <f>J399</f>
        <v>62526.720000000001</v>
      </c>
      <c r="K398" s="71">
        <f t="shared" si="69"/>
        <v>22.008701161562829</v>
      </c>
    </row>
    <row r="399" spans="1:11" ht="45" x14ac:dyDescent="0.25">
      <c r="A399" s="9" t="s">
        <v>16</v>
      </c>
      <c r="B399" s="8">
        <v>70</v>
      </c>
      <c r="C399" s="8">
        <v>0</v>
      </c>
      <c r="D399" s="38" t="s">
        <v>125</v>
      </c>
      <c r="E399" s="38" t="s">
        <v>108</v>
      </c>
      <c r="F399" s="8">
        <v>10070</v>
      </c>
      <c r="G399" s="8">
        <v>120</v>
      </c>
      <c r="H399" s="59">
        <f>ведомственная!G290</f>
        <v>284100</v>
      </c>
      <c r="I399" s="59">
        <f>ведомственная!H290</f>
        <v>284100</v>
      </c>
      <c r="J399" s="59">
        <f>ведомственная!I290</f>
        <v>62526.720000000001</v>
      </c>
      <c r="K399" s="71">
        <f t="shared" si="69"/>
        <v>22.008701161562829</v>
      </c>
    </row>
    <row r="400" spans="1:11" ht="45" x14ac:dyDescent="0.25">
      <c r="A400" s="9" t="s">
        <v>18</v>
      </c>
      <c r="B400" s="8">
        <v>70</v>
      </c>
      <c r="C400" s="8">
        <v>0</v>
      </c>
      <c r="D400" s="38" t="s">
        <v>125</v>
      </c>
      <c r="E400" s="38" t="s">
        <v>108</v>
      </c>
      <c r="F400" s="8">
        <v>10070</v>
      </c>
      <c r="G400" s="8">
        <v>200</v>
      </c>
      <c r="H400" s="59">
        <f>H401</f>
        <v>54700</v>
      </c>
      <c r="I400" s="59">
        <f>I401</f>
        <v>54700</v>
      </c>
      <c r="J400" s="59">
        <f>J401</f>
        <v>9977.98</v>
      </c>
      <c r="K400" s="71">
        <f t="shared" si="69"/>
        <v>18.24127970749543</v>
      </c>
    </row>
    <row r="401" spans="1:11" ht="60" x14ac:dyDescent="0.25">
      <c r="A401" s="9" t="s">
        <v>19</v>
      </c>
      <c r="B401" s="8">
        <v>70</v>
      </c>
      <c r="C401" s="8">
        <v>0</v>
      </c>
      <c r="D401" s="38" t="s">
        <v>125</v>
      </c>
      <c r="E401" s="38" t="s">
        <v>108</v>
      </c>
      <c r="F401" s="8">
        <v>10070</v>
      </c>
      <c r="G401" s="8">
        <v>240</v>
      </c>
      <c r="H401" s="59">
        <f>ведомственная!G292</f>
        <v>54700</v>
      </c>
      <c r="I401" s="59">
        <f>ведомственная!H292</f>
        <v>54700</v>
      </c>
      <c r="J401" s="59">
        <f>ведомственная!I292</f>
        <v>9977.98</v>
      </c>
      <c r="K401" s="71">
        <f t="shared" si="69"/>
        <v>18.24127970749543</v>
      </c>
    </row>
    <row r="402" spans="1:11" x14ac:dyDescent="0.25">
      <c r="A402" s="7" t="s">
        <v>20</v>
      </c>
      <c r="B402" s="8">
        <v>70</v>
      </c>
      <c r="C402" s="8">
        <v>0</v>
      </c>
      <c r="D402" s="38" t="s">
        <v>125</v>
      </c>
      <c r="E402" s="38" t="s">
        <v>108</v>
      </c>
      <c r="F402" s="8">
        <v>10070</v>
      </c>
      <c r="G402" s="8">
        <v>800</v>
      </c>
      <c r="H402" s="59">
        <f>H403</f>
        <v>1200</v>
      </c>
      <c r="I402" s="59">
        <f>I403</f>
        <v>1200</v>
      </c>
      <c r="J402" s="59">
        <f>J403</f>
        <v>0.77</v>
      </c>
      <c r="K402" s="71">
        <f t="shared" si="69"/>
        <v>6.4166666666666664E-2</v>
      </c>
    </row>
    <row r="403" spans="1:11" ht="30" x14ac:dyDescent="0.25">
      <c r="A403" s="9" t="s">
        <v>21</v>
      </c>
      <c r="B403" s="8">
        <v>70</v>
      </c>
      <c r="C403" s="8">
        <v>0</v>
      </c>
      <c r="D403" s="38" t="s">
        <v>125</v>
      </c>
      <c r="E403" s="38" t="s">
        <v>108</v>
      </c>
      <c r="F403" s="8">
        <v>10070</v>
      </c>
      <c r="G403" s="8">
        <v>850</v>
      </c>
      <c r="H403" s="59">
        <f>ведомственная!G294</f>
        <v>1200</v>
      </c>
      <c r="I403" s="59">
        <f>ведомственная!H294</f>
        <v>1200</v>
      </c>
      <c r="J403" s="59">
        <f>ведомственная!I294</f>
        <v>0.77</v>
      </c>
      <c r="K403" s="71">
        <f t="shared" si="69"/>
        <v>6.4166666666666664E-2</v>
      </c>
    </row>
    <row r="404" spans="1:11" ht="60" x14ac:dyDescent="0.25">
      <c r="A404" s="9" t="s">
        <v>112</v>
      </c>
      <c r="B404" s="8">
        <v>70</v>
      </c>
      <c r="C404" s="8">
        <v>0</v>
      </c>
      <c r="D404" s="38" t="s">
        <v>125</v>
      </c>
      <c r="E404" s="38" t="s">
        <v>108</v>
      </c>
      <c r="F404" s="8">
        <v>81050</v>
      </c>
      <c r="G404" s="8"/>
      <c r="H404" s="59">
        <f t="shared" ref="H404:J405" si="70">H405</f>
        <v>3360</v>
      </c>
      <c r="I404" s="59">
        <f t="shared" si="70"/>
        <v>3360</v>
      </c>
      <c r="J404" s="59">
        <f t="shared" si="70"/>
        <v>0</v>
      </c>
      <c r="K404" s="71">
        <f t="shared" si="69"/>
        <v>0</v>
      </c>
    </row>
    <row r="405" spans="1:11" ht="42.6" customHeight="1" x14ac:dyDescent="0.25">
      <c r="A405" s="9" t="s">
        <v>18</v>
      </c>
      <c r="B405" s="8">
        <v>70</v>
      </c>
      <c r="C405" s="8">
        <v>0</v>
      </c>
      <c r="D405" s="38" t="s">
        <v>125</v>
      </c>
      <c r="E405" s="38" t="s">
        <v>108</v>
      </c>
      <c r="F405" s="8">
        <v>81050</v>
      </c>
      <c r="G405" s="8">
        <v>200</v>
      </c>
      <c r="H405" s="59">
        <f t="shared" si="70"/>
        <v>3360</v>
      </c>
      <c r="I405" s="59">
        <f t="shared" si="70"/>
        <v>3360</v>
      </c>
      <c r="J405" s="59">
        <f t="shared" si="70"/>
        <v>0</v>
      </c>
      <c r="K405" s="71">
        <f t="shared" si="69"/>
        <v>0</v>
      </c>
    </row>
    <row r="406" spans="1:11" ht="60" x14ac:dyDescent="0.25">
      <c r="A406" s="9" t="s">
        <v>19</v>
      </c>
      <c r="B406" s="8">
        <v>70</v>
      </c>
      <c r="C406" s="8">
        <v>0</v>
      </c>
      <c r="D406" s="38" t="s">
        <v>125</v>
      </c>
      <c r="E406" s="38" t="s">
        <v>108</v>
      </c>
      <c r="F406" s="8">
        <v>81050</v>
      </c>
      <c r="G406" s="8">
        <v>240</v>
      </c>
      <c r="H406" s="59">
        <f>ведомственная!G297</f>
        <v>3360</v>
      </c>
      <c r="I406" s="59">
        <f>ведомственная!H297</f>
        <v>3360</v>
      </c>
      <c r="J406" s="59">
        <f>ведомственная!I297</f>
        <v>0</v>
      </c>
      <c r="K406" s="71">
        <f t="shared" si="69"/>
        <v>0</v>
      </c>
    </row>
    <row r="407" spans="1:11" x14ac:dyDescent="0.25">
      <c r="A407" s="11" t="s">
        <v>113</v>
      </c>
      <c r="B407" s="34"/>
      <c r="C407" s="34"/>
      <c r="D407" s="34"/>
      <c r="E407" s="34"/>
      <c r="F407" s="34"/>
      <c r="G407" s="34"/>
      <c r="H407" s="58">
        <f>H9+H203+H309+H331+H377</f>
        <v>470439516.13999999</v>
      </c>
      <c r="I407" s="58">
        <f>I9+I203+I309+I331+I377</f>
        <v>482150488.13999999</v>
      </c>
      <c r="J407" s="58">
        <f>J9+J203+J309+J331+J377</f>
        <v>118880646.7</v>
      </c>
      <c r="K407" s="74">
        <f t="shared" si="69"/>
        <v>24.656336480879208</v>
      </c>
    </row>
  </sheetData>
  <mergeCells count="1">
    <mergeCell ref="A5:K5"/>
  </mergeCells>
  <pageMargins left="0.9055118110236221" right="0.51181102362204722" top="0.74803149606299213" bottom="0.74803149606299213" header="0.31496062992125984" footer="0.31496062992125984"/>
  <pageSetup paperSize="9" scale="68" firstPageNumber="81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ведомственная</vt:lpstr>
      <vt:lpstr>программная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2017-04-21T05:47:36Z</dcterms:modified>
</cp:coreProperties>
</file>